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hu\pole elh\Achats_Generaux\HYGIENE &amp; ENTRETIEN\EQUIPEMENTS ET FOURNITURES HYGIENE\2026 PROD. ENTRETIEN HYGIENE\DCE\"/>
    </mc:Choice>
  </mc:AlternateContent>
  <xr:revisionPtr revIDLastSave="0" documentId="13_ncr:1_{95515107-3F8E-49ED-9789-27BB9C502739}" xr6:coauthVersionLast="36" xr6:coauthVersionMax="36" xr10:uidLastSave="{00000000-0000-0000-0000-000000000000}"/>
  <bookViews>
    <workbookView xWindow="0" yWindow="0" windowWidth="20490" windowHeight="8565" tabRatio="767" firstSheet="11" activeTab="24" xr2:uid="{0386A62C-CEED-47DF-86C7-5FCD2D47607E}"/>
  </bookViews>
  <sheets>
    <sheet name="LOT 1" sheetId="1" r:id="rId1"/>
    <sheet name="LOT 2" sheetId="2" r:id="rId2"/>
    <sheet name="lot 3 " sheetId="3" r:id="rId3"/>
    <sheet name="LOT 4" sheetId="5" r:id="rId4"/>
    <sheet name="LOT 5" sheetId="6" r:id="rId5"/>
    <sheet name="lot 6" sheetId="7" r:id="rId6"/>
    <sheet name="LOT 7" sheetId="4" r:id="rId7"/>
    <sheet name="LOT 8" sheetId="8" r:id="rId8"/>
    <sheet name="LOT 9" sheetId="9" r:id="rId9"/>
    <sheet name="LOT 10" sheetId="10" r:id="rId10"/>
    <sheet name="LOT 11" sheetId="11" r:id="rId11"/>
    <sheet name="LOT 12" sheetId="12" r:id="rId12"/>
    <sheet name="LOT 13" sheetId="13" r:id="rId13"/>
    <sheet name="LOT 14" sheetId="14" r:id="rId14"/>
    <sheet name="LOT 15" sheetId="15" r:id="rId15"/>
    <sheet name="LOT 16" sheetId="17" r:id="rId16"/>
    <sheet name="LOT 17" sheetId="18" r:id="rId17"/>
    <sheet name="LOT 18" sheetId="19" r:id="rId18"/>
    <sheet name="LOT 19" sheetId="20" r:id="rId19"/>
    <sheet name="LOT 20" sheetId="27" r:id="rId20"/>
    <sheet name="LOT 21" sheetId="21" r:id="rId21"/>
    <sheet name="LOT 22" sheetId="22" r:id="rId22"/>
    <sheet name="LOT 23" sheetId="23" r:id="rId23"/>
    <sheet name="LOT 24" sheetId="25" r:id="rId24"/>
    <sheet name="LOT 25" sheetId="26" r:id="rId2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9" i="27" l="1"/>
  <c r="N24" i="18" l="1"/>
  <c r="N23" i="18"/>
  <c r="O10" i="6" l="1"/>
  <c r="N22" i="18" l="1"/>
  <c r="Q20" i="1" l="1"/>
  <c r="Q43" i="3" l="1"/>
  <c r="Q15" i="1" l="1"/>
  <c r="O11" i="2" l="1"/>
  <c r="Q34" i="3" l="1"/>
  <c r="Q23" i="4" l="1"/>
  <c r="P13" i="9"/>
  <c r="P15" i="22" l="1"/>
  <c r="P16" i="22"/>
  <c r="M10" i="26" l="1"/>
  <c r="O10" i="25"/>
  <c r="O11" i="25"/>
  <c r="O9" i="25"/>
  <c r="P9" i="23"/>
  <c r="P12" i="22"/>
  <c r="P13" i="22"/>
  <c r="P14" i="22"/>
  <c r="P11" i="22"/>
  <c r="O10" i="21"/>
  <c r="O11" i="21"/>
  <c r="O9" i="21"/>
  <c r="O9" i="20"/>
  <c r="P9" i="19"/>
  <c r="N11" i="18"/>
  <c r="N12" i="18"/>
  <c r="N13" i="18"/>
  <c r="N14" i="18"/>
  <c r="N15" i="18"/>
  <c r="N16" i="18"/>
  <c r="N17" i="18"/>
  <c r="N18" i="18"/>
  <c r="N19" i="18"/>
  <c r="N20" i="18"/>
  <c r="N21" i="18"/>
  <c r="N10" i="18"/>
  <c r="P10" i="17"/>
  <c r="P9" i="17"/>
  <c r="P10" i="15"/>
  <c r="P11" i="15"/>
  <c r="P12" i="15"/>
  <c r="P9" i="15"/>
  <c r="P10" i="14"/>
  <c r="P9" i="14"/>
  <c r="P10" i="13"/>
  <c r="P11" i="13"/>
  <c r="P9" i="13"/>
  <c r="P9" i="12"/>
  <c r="O9" i="11"/>
  <c r="P9" i="10"/>
  <c r="P12" i="9"/>
  <c r="P11" i="9"/>
  <c r="P9" i="8"/>
  <c r="Q10" i="4"/>
  <c r="Q11" i="4"/>
  <c r="Q12" i="4"/>
  <c r="Q13" i="4"/>
  <c r="Q14" i="4"/>
  <c r="Q15" i="4"/>
  <c r="Q16" i="4"/>
  <c r="Q17" i="4"/>
  <c r="Q18" i="4"/>
  <c r="Q19" i="4"/>
  <c r="Q20" i="4"/>
  <c r="Q21" i="4"/>
  <c r="Q22" i="4"/>
  <c r="Q24" i="4"/>
  <c r="Q25" i="4"/>
  <c r="Q26" i="4"/>
  <c r="Q27" i="4"/>
  <c r="Q28" i="4"/>
  <c r="Q29" i="4"/>
  <c r="Q30" i="4"/>
  <c r="Q31" i="4"/>
  <c r="Q32" i="4"/>
  <c r="Q33" i="4"/>
  <c r="Q34" i="4"/>
  <c r="Q35" i="4"/>
  <c r="Q36" i="4"/>
  <c r="Q37" i="4"/>
  <c r="Q38" i="4"/>
  <c r="Q39" i="4"/>
  <c r="Q40" i="4"/>
  <c r="Q41" i="4"/>
  <c r="Q42" i="4"/>
  <c r="Q43" i="4"/>
  <c r="Q44" i="4"/>
  <c r="Q9" i="4"/>
  <c r="Q10" i="7"/>
  <c r="Q11" i="7"/>
  <c r="Q15" i="7"/>
  <c r="Q16" i="7"/>
  <c r="Q12" i="7"/>
  <c r="Q13" i="7"/>
  <c r="Q14" i="7"/>
  <c r="Q9" i="7"/>
  <c r="O11" i="6"/>
  <c r="O12" i="6"/>
  <c r="O13" i="6"/>
  <c r="O14" i="6"/>
  <c r="O15" i="6"/>
  <c r="O9" i="6"/>
  <c r="N10" i="5"/>
  <c r="N9" i="5"/>
  <c r="Q10" i="3"/>
  <c r="Q11" i="3"/>
  <c r="Q12" i="3"/>
  <c r="Q13" i="3"/>
  <c r="Q14" i="3"/>
  <c r="Q15" i="3"/>
  <c r="Q16" i="3"/>
  <c r="Q17" i="3"/>
  <c r="Q18" i="3"/>
  <c r="Q19" i="3"/>
  <c r="Q20" i="3"/>
  <c r="Q21" i="3"/>
  <c r="Q22" i="3"/>
  <c r="Q23" i="3"/>
  <c r="Q24" i="3"/>
  <c r="Q25" i="3"/>
  <c r="Q26" i="3"/>
  <c r="Q27" i="3"/>
  <c r="Q28" i="3"/>
  <c r="Q29" i="3"/>
  <c r="Q30" i="3"/>
  <c r="Q31" i="3"/>
  <c r="Q32" i="3"/>
  <c r="Q33" i="3"/>
  <c r="Q35" i="3"/>
  <c r="Q36" i="3"/>
  <c r="Q37" i="3"/>
  <c r="Q38" i="3"/>
  <c r="Q39" i="3"/>
  <c r="Q40" i="3"/>
  <c r="Q41" i="3"/>
  <c r="Q42" i="3"/>
  <c r="Q9" i="3"/>
  <c r="O10" i="2"/>
  <c r="O9" i="2"/>
  <c r="Q19" i="1" l="1"/>
  <c r="Q18" i="1"/>
  <c r="Q17" i="1"/>
  <c r="Q16" i="1" l="1"/>
  <c r="Q14" i="1"/>
  <c r="Q13" i="1"/>
  <c r="Q12" i="1"/>
  <c r="Q11" i="1"/>
  <c r="Q10" i="1"/>
  <c r="Q9" i="1"/>
</calcChain>
</file>

<file path=xl/sharedStrings.xml><?xml version="1.0" encoding="utf-8"?>
<sst xmlns="http://schemas.openxmlformats.org/spreadsheetml/2006/main" count="1196" uniqueCount="434">
  <si>
    <t>LOT</t>
  </si>
  <si>
    <t>SOUS LOT</t>
  </si>
  <si>
    <t>CODE CHU</t>
  </si>
  <si>
    <t>Libellé du produit</t>
  </si>
  <si>
    <t>Usage principal (non exhaustif), type de lavage et d'utilisation
Descriptifs divers</t>
  </si>
  <si>
    <t>Conditionnement souhaité</t>
  </si>
  <si>
    <t>Nom et référence du produit actuellement utilisé</t>
  </si>
  <si>
    <t>PSE FACULTATIVE</t>
  </si>
  <si>
    <t>UNITE</t>
  </si>
  <si>
    <t>Quantités estimatives annuelles
CHUT</t>
  </si>
  <si>
    <t>Quantités estimatives annuelles
GCS Blanchisserie</t>
  </si>
  <si>
    <t>Quantités estimatives annuelles
CH Marchant</t>
  </si>
  <si>
    <t>Quantités estimatives annuelles
CH Muret</t>
  </si>
  <si>
    <t>Quantités estimatives annuelles
CH Luchon</t>
  </si>
  <si>
    <t>Quantités estimatives annuelles
St Gaudens</t>
  </si>
  <si>
    <t>Quantités estimatives annuelles
CH Lavaur</t>
  </si>
  <si>
    <t>Quantités annuelles estimatives totales</t>
  </si>
  <si>
    <t>Echantillon</t>
  </si>
  <si>
    <t>Rinçant neutralisant et activateur de séchage</t>
  </si>
  <si>
    <t>Rinçant neutralisant et activateur de séchage pour eau adoucie et eau osmosée
Utilisation en stérilisation centrale pour dispositifs médicaux et armoires
Fût avec drumtainer</t>
  </si>
  <si>
    <t>Fût 200L</t>
  </si>
  <si>
    <t>NEODISHER MEDIKLAR SPECIAL</t>
  </si>
  <si>
    <t>fût</t>
  </si>
  <si>
    <t>Detergent lave instrument prionicide</t>
  </si>
  <si>
    <t>Detergent  lave instrument non moussant pour eau adoucie 
avec inactivation totale du prion selon conformité au PSP
Utilisation en stérilisation centrale pour dispositifs médicaux
Fût avec drumtainer</t>
  </si>
  <si>
    <t>NEODISHER SEPTOCLEAN</t>
  </si>
  <si>
    <t xml:space="preserve">Detergent  lave instrument non moussant </t>
  </si>
  <si>
    <t>Détergent lave instrument non moussant pour eau adoucie
Utilisation en stérilisation centrale pour dispositifs médicaux
Fût avec drumtainer</t>
  </si>
  <si>
    <t>NEODISHER MEDICLEAN FORTE</t>
  </si>
  <si>
    <t>Detergent desinfectant cabine</t>
  </si>
  <si>
    <t>Détergent désinfectant cabine non moussant pour eau adoucie
Utilisation en stérilisation centrale pour armoires
Fût avec drumtainer</t>
  </si>
  <si>
    <t>NEODISHER DEKONTA AF</t>
  </si>
  <si>
    <t>Détergent lave instrument prionicide</t>
  </si>
  <si>
    <t>Detergent  lave instrument non moussant pour eau adoucie 
avec inactivation totale du prion selon conformité au PSP
Utilisation en services de soins pour dispositifs médicaux</t>
  </si>
  <si>
    <t>5L ou 10L</t>
  </si>
  <si>
    <t>L</t>
  </si>
  <si>
    <t>Détergent lave instrument non moussant pour eau adoucie
Utilisation en services de soins pour dispositifs médicaux</t>
  </si>
  <si>
    <t>Rinçant neutralisant et activateur de séchage pour eau adoucie et eau osmosée
Utilisation en services de soins pour dispositifs médicaux</t>
  </si>
  <si>
    <t>Détergent liquide acide pour bain de trempage</t>
  </si>
  <si>
    <t>Nettoyage des instruments chirurgicaux en bain de trempage et en ultrasons</t>
  </si>
  <si>
    <t>1L</t>
  </si>
  <si>
    <t>NEODISHER IR</t>
  </si>
  <si>
    <t>NEODISHER MEDICLEAN ADVANCED</t>
  </si>
  <si>
    <t>NEODISHER PROTECH 5</t>
  </si>
  <si>
    <t>LABOCLEAN A8</t>
  </si>
  <si>
    <t>NEODISHER Z</t>
  </si>
  <si>
    <t>5L</t>
  </si>
  <si>
    <t>1KG</t>
  </si>
  <si>
    <t>KG</t>
  </si>
  <si>
    <t>Détergent</t>
  </si>
  <si>
    <t>Détergent neutralisant</t>
  </si>
  <si>
    <t>Concentré de javel 9,6%</t>
  </si>
  <si>
    <t>Eau de javel concentré à 9,6%</t>
  </si>
  <si>
    <t>Bouteillon 0,25L</t>
  </si>
  <si>
    <t>bouteillon</t>
  </si>
  <si>
    <t>Pastille de chlore</t>
  </si>
  <si>
    <t>boîte 150 pastilles</t>
  </si>
  <si>
    <t>boîte</t>
  </si>
  <si>
    <t>EP</t>
  </si>
  <si>
    <t>Eau de javel 2,6%</t>
  </si>
  <si>
    <t>Bouteille 2L</t>
  </si>
  <si>
    <t>3</t>
  </si>
  <si>
    <t xml:space="preserve">Balai coco  </t>
  </si>
  <si>
    <t>Manche et balai coco 40cm environ</t>
  </si>
  <si>
    <t>unité</t>
  </si>
  <si>
    <t>Balai frotteur à douille</t>
  </si>
  <si>
    <t>Balai frotteur à douille pour le nettoyage des petites surfaces 23 x 10 cm environ</t>
  </si>
  <si>
    <t>Balai paille de riz</t>
  </si>
  <si>
    <t>Balai paille de riz 5 fils</t>
  </si>
  <si>
    <t>Balai réservoir complet</t>
  </si>
  <si>
    <t>RUBBERMAID PULSE</t>
  </si>
  <si>
    <t>Bandes velcro pour balai trapèze 40cm</t>
  </si>
  <si>
    <t>Jeu de bandes de velcro pour support balai trapèze 40cm</t>
  </si>
  <si>
    <t>paire</t>
  </si>
  <si>
    <t>Brosse violon</t>
  </si>
  <si>
    <t>Brosse violon fil metallique</t>
  </si>
  <si>
    <t>Frottoir polyester dur</t>
  </si>
  <si>
    <t>Brosse lave pont avec douille inclinée 25 cm environ</t>
  </si>
  <si>
    <t xml:space="preserve">Gaze pour balayage humide usage unique  40x20 + ou - 5 cm </t>
  </si>
  <si>
    <t>DECITEX DRY DISPOMOP</t>
  </si>
  <si>
    <t>Manche aluminium percé</t>
  </si>
  <si>
    <t>Manche à balai percé pour balai trapèze 140 cm environ</t>
  </si>
  <si>
    <t>Manche pour balai</t>
  </si>
  <si>
    <t>Manche pour balai 140 cm environ à vis</t>
  </si>
  <si>
    <t>Manche telescopique</t>
  </si>
  <si>
    <t>Manche télescopique ergonomique percé, 1,50 à 2*1,50</t>
  </si>
  <si>
    <t>Manche télescopique percé</t>
  </si>
  <si>
    <t>CONCEPT MICROFIBRE</t>
  </si>
  <si>
    <t>Raclette sol mousse</t>
  </si>
  <si>
    <t xml:space="preserve">Raclette sol mousse </t>
  </si>
  <si>
    <t>Semelle en fibre abrasive</t>
  </si>
  <si>
    <t xml:space="preserve">Semelle fibre abrasive 40cm </t>
  </si>
  <si>
    <t>Support balai trapèze 40 cm</t>
  </si>
  <si>
    <t>Support balai trapèze 60 cm</t>
  </si>
  <si>
    <t>PSE1</t>
  </si>
  <si>
    <t>Balai souple</t>
  </si>
  <si>
    <t>Balai souple 30cm environ avec douille inclinée et manche aluminium 140 cm environ</t>
  </si>
  <si>
    <t>X</t>
  </si>
  <si>
    <t>PSE2</t>
  </si>
  <si>
    <t>Bande velcro pour balai réservoir</t>
  </si>
  <si>
    <t>Jeu de bandes de velcro pour support balai réservoir</t>
  </si>
  <si>
    <t>PSE3</t>
  </si>
  <si>
    <t>PSE4</t>
  </si>
  <si>
    <t xml:space="preserve">Gaze pour balayage humide usage unique  80x20 + ou - 5 cm </t>
  </si>
  <si>
    <t>PSE5</t>
  </si>
  <si>
    <t>Manche téléscopique pour support lame flexible</t>
  </si>
  <si>
    <t>PSE6</t>
  </si>
  <si>
    <t>Manchon microfibre pour lame flexible</t>
  </si>
  <si>
    <t>Housse en microfibre usage unique adaptée aux lames flexibles.</t>
  </si>
  <si>
    <t>PSE7</t>
  </si>
  <si>
    <t>Support lame flexible</t>
  </si>
  <si>
    <t>Matériel permettant le nettoyage et dépoussiérage des surfaces hautes ou difficiles d'accés.  Compatible et résistant à tous types de produits.</t>
  </si>
  <si>
    <t>Par unité</t>
  </si>
  <si>
    <t>PSE8</t>
  </si>
  <si>
    <t>Pince fixe manche</t>
  </si>
  <si>
    <t>Support manche conçu pour accrocher facilement tous les modeles de manche au chariot avec structure elastique. S'adapte au diametre de 21 à 29 mm.</t>
  </si>
  <si>
    <t>Support balai trapèze 80 cm</t>
  </si>
  <si>
    <t>Acétone</t>
  </si>
  <si>
    <t>Flacon 1L</t>
  </si>
  <si>
    <t>Alcool à brûler</t>
  </si>
  <si>
    <t>Alcool à brûler 90°</t>
  </si>
  <si>
    <t>Balai brosse wc avec support</t>
  </si>
  <si>
    <t>Balai tête de loup</t>
  </si>
  <si>
    <t>Crème à récurer non chlorée</t>
  </si>
  <si>
    <t>Cuvette carrée plastique</t>
  </si>
  <si>
    <t>Cuvette carrée plastique 5L environ</t>
  </si>
  <si>
    <t>Désodorisant d'atmosphère</t>
  </si>
  <si>
    <t>MAGISTER
750ml</t>
  </si>
  <si>
    <t>Destructeur d'odeurs</t>
  </si>
  <si>
    <t>Destructeur tous type d'odeur. Produit prêt à l'emploi</t>
  </si>
  <si>
    <t>entre 300 ml et 500 ml</t>
  </si>
  <si>
    <t>TECHLINE SURODORANT</t>
  </si>
  <si>
    <t>Diffuseur de parfum programmable</t>
  </si>
  <si>
    <t>Ensemble raclette avec sac poubelle</t>
  </si>
  <si>
    <t>ensemble complet avec raclette et support sac poubelle.
Matériel permettant le ramassage des déchets solides ou liquides, secs ou humides sans avoir à se baisser</t>
  </si>
  <si>
    <t>KIT PELLE ET RACLETTE BAGGY REF 95722</t>
  </si>
  <si>
    <t>33205
33206
33207
33208</t>
  </si>
  <si>
    <t>Gant de ménage</t>
  </si>
  <si>
    <t>Gant de ménage 
3 tailles : M (7/8) L (8/9) XL (9/10)</t>
  </si>
  <si>
    <t>Gomme nettoyante</t>
  </si>
  <si>
    <t>Eponge blanche permettant d'éliminer les tâches et salissures sur tous types de surface, sans aucun ajout de produit détergent.</t>
  </si>
  <si>
    <t>Grattoir de sécurité avec lame</t>
  </si>
  <si>
    <t>Insecticide rampant</t>
  </si>
  <si>
    <t>Aérosol insecticide rampant
Répondant à toutes les normes de sécurité</t>
  </si>
  <si>
    <t>COBRA 750 ml</t>
  </si>
  <si>
    <t>Insecticide volant</t>
  </si>
  <si>
    <t>Aérosol insecticide volant</t>
  </si>
  <si>
    <t>Lingettes désinfectantes pour surfaces alimentaires</t>
  </si>
  <si>
    <t>PRODENE SR70</t>
  </si>
  <si>
    <t>lingette</t>
  </si>
  <si>
    <t>2 paquets</t>
  </si>
  <si>
    <t>Nettoyant surface inox en spray</t>
  </si>
  <si>
    <t>Entretien des surfaces inox</t>
  </si>
  <si>
    <t>500 ml</t>
  </si>
  <si>
    <t>Panneau de signalisation SOL GLISSANT</t>
  </si>
  <si>
    <t>Signale un sol moullié ou activité Bionettoyage</t>
  </si>
  <si>
    <t>Pelle à poussière plastique</t>
  </si>
  <si>
    <t>Pichet doseur</t>
  </si>
  <si>
    <t>Pichet doseur lavable et incassable de 1 à 3 litres environ. Compatible avec tout produit</t>
  </si>
  <si>
    <t>Poubelle à pédale</t>
  </si>
  <si>
    <t>Poubelle à pédale avec seau intérieur 6L environ</t>
  </si>
  <si>
    <t>Poubelle avec couvercle à bascule</t>
  </si>
  <si>
    <t>Poubelle 8L environ avec couvercle à bascule et amovible</t>
  </si>
  <si>
    <t>Poubelle 15L environ avec couvercle à bascule et amovible</t>
  </si>
  <si>
    <t>Poubelle 50L environ avec couvercle à bascule et amovible</t>
  </si>
  <si>
    <t>Pulvérisateur avec gachette</t>
  </si>
  <si>
    <t xml:space="preserve">Raclette vitre </t>
  </si>
  <si>
    <t>Raclette vitre 45 cm environ</t>
  </si>
  <si>
    <t xml:space="preserve">Raclette vitre    </t>
  </si>
  <si>
    <t>Raclette vitre 25 cm environ</t>
  </si>
  <si>
    <t>Recharge parfum</t>
  </si>
  <si>
    <t>Recharge aérosol pour diffuseur de parfum</t>
  </si>
  <si>
    <t>TECHLINE 250ml</t>
  </si>
  <si>
    <t>Seau gradué</t>
  </si>
  <si>
    <t>Utilisé pour la préimprégnation et la récupération des liquides
Contenance minimale 10L</t>
  </si>
  <si>
    <t>Sel adoucisseur en pastilles</t>
  </si>
  <si>
    <t>Sel adoucisseur en pastilles sac 25kg environ
Conforme à la norme EN 973 Type A</t>
  </si>
  <si>
    <t>Pastille</t>
  </si>
  <si>
    <t>Sel régénérant lave vaisselle</t>
  </si>
  <si>
    <t>Sel régénérant pour machines lave-vaisselle</t>
  </si>
  <si>
    <t>kg</t>
  </si>
  <si>
    <t xml:space="preserve">Tampon abrasif  </t>
  </si>
  <si>
    <t>Tampon abrasif pour récurage des mobiliers, des angles de sols + plinthes + bordures
Enlèvement traces et souillures murs,  portes, mobiliers
Détartrage hebdomadaire des robinetteries</t>
  </si>
  <si>
    <t>Tampon vert à récurrer</t>
  </si>
  <si>
    <t>Tapis anti poussière</t>
  </si>
  <si>
    <t>Tapis anti poussière 90 x 150 cm environ</t>
  </si>
  <si>
    <t>Tapis de douche antidérapant</t>
  </si>
  <si>
    <t>Tapis fond de douche blanc en caoutchouc 50 x 50 cm environ</t>
  </si>
  <si>
    <t>Vinaigre d'alcool</t>
  </si>
  <si>
    <t>Vinaigre d'alccol 8% d'acidité</t>
  </si>
  <si>
    <t>Thermomètre de bain</t>
  </si>
  <si>
    <t xml:space="preserve">Kit complet mouilleur vitre avec support </t>
  </si>
  <si>
    <t>Kit complet mouilleur vitre avec support 35 cm environ</t>
  </si>
  <si>
    <t>Tapis anti poussière 60 x 90 cm environ</t>
  </si>
  <si>
    <t>Cuvette ronde plastique</t>
  </si>
  <si>
    <t>Cuvette ronde plastique 4L environ
Diamètre : 28 cm environ</t>
  </si>
  <si>
    <t>Cintre plastique</t>
  </si>
  <si>
    <t>Bandeau de lavage usage unique microfibre pour le bionettoyage des sols et  surfaces hautes. Préimprégnable et utilisable avec tous types de produit. Compatible avec les nettoyeurs vapeurs et vapeur + peroxyde. Le bandeau doit s'accrocher facilement au support balai trapèze. Dimencions : 40 cm environ de longueur / largeur 15 cm environ</t>
  </si>
  <si>
    <t>1 paquet</t>
  </si>
  <si>
    <t>Bandeau de lavage usage unique microfibre pour le bionettoyage des sols et  surfaces hautes. Préimprégnable et utilisable avec tous types de produit. Compatible avec les nettoyeurs vapeurs et vapeur + peroxyde. Le bandeau doit s'accrocher facilement au support balai trapèze. Dimencions : 60 cm environ de longueur / largeur 15 cm environ</t>
  </si>
  <si>
    <t>visuel</t>
  </si>
  <si>
    <t>Chariot ménage caréné (grand modèle)</t>
  </si>
  <si>
    <t>1</t>
  </si>
  <si>
    <t>Clip maintien de sac</t>
  </si>
  <si>
    <t>Clip permettant le maintien de sac ou autre système d'accroche sac</t>
  </si>
  <si>
    <t>10</t>
  </si>
  <si>
    <t>Baril 10L avec robinet</t>
  </si>
  <si>
    <t>Tonnelet opaque avec poignée et résistant à tous produits. Avec graduation et contenance maximale de 10L environ. Robinet intégré résistant à la JAVEL. Facile d'entretien.</t>
  </si>
  <si>
    <t>Unité</t>
  </si>
  <si>
    <t>TONNELET PLASTIC 10L AVEC ROBINET</t>
  </si>
  <si>
    <t>1 baril</t>
  </si>
  <si>
    <t>Flacon PEHD avec poignée et bouchon rouge bec verseur</t>
  </si>
  <si>
    <t>Récipient de 1L maximum avec poignée et bec verseur sécurisé.
Flacon identifié et différenciable par code couleur. Le flacon doit avoir la mention "Hypochlorite de sodium en solution (eau de javel diluée)". Dispose d'un espace libre pour dater.</t>
  </si>
  <si>
    <t>1 flacon avec bouchon</t>
  </si>
  <si>
    <t>Bidon vide 5L avec bouchon</t>
  </si>
  <si>
    <t>1 bidon</t>
  </si>
  <si>
    <t>1 flacon</t>
  </si>
  <si>
    <t>Carré d'essuyage à usage unique</t>
  </si>
  <si>
    <t>paquet de 50 environ</t>
  </si>
  <si>
    <t>OCTOLIN HARTMANN</t>
  </si>
  <si>
    <t>unité (carré)</t>
  </si>
  <si>
    <t>Detergent desinfectant</t>
  </si>
  <si>
    <t>Detergent desinfectant prêt à l'emploi sans alcool pour dispositifs médicaux non invasifs tels que sondes d’échographie trans cutanée sans ponction associée (y compris bladderscan), capteurs de pression, testeurs de glycémie, thermomètres...Produit biocide.
Désinfection des structures externes des équipements tels que respirateurs, générateurs d’hémodialyse…..
Doit répondre aux normes en vigueur de désinfection.</t>
  </si>
  <si>
    <t>750 ml</t>
  </si>
  <si>
    <t>Surfasafe premium
ref 2419544</t>
  </si>
  <si>
    <t>Surfanios IP stérile PAE</t>
  </si>
  <si>
    <t>Detergent désinfectant laboratoire</t>
  </si>
  <si>
    <t>Produit liquide detergent désinfectant par trempage pour verrerie de laboratoire et instrumentation (non corrosif)
Puissant dégraissant</t>
  </si>
  <si>
    <t>bidon 5L</t>
  </si>
  <si>
    <t>ELIGERM VD</t>
  </si>
  <si>
    <t>Detergent désinfectant virucide</t>
  </si>
  <si>
    <t>Detergent desinfectant virucide
Produit testé sur virus nu et non sur virus enveloppé</t>
  </si>
  <si>
    <t>DESINTEX 1L</t>
  </si>
  <si>
    <t>Détergent décontaminant de la radioactivité</t>
  </si>
  <si>
    <t>Detergent desinfectant et decontaminant de la radioactivité pour les sols et surfaces
Prêt à l'emploi</t>
  </si>
  <si>
    <t>DDN SPRAY
FRANKLAB</t>
  </si>
  <si>
    <t>Detergent neutre</t>
  </si>
  <si>
    <t xml:space="preserve">Détergent neutre non moussant pour nettoyage multi surfaces (Sols+ surfaces). Sans pictogramme de risque </t>
  </si>
  <si>
    <t>Bidon 5L</t>
  </si>
  <si>
    <t>ROCHEX POLYACTIF</t>
  </si>
  <si>
    <t>Détergent sol alcalin pour autolaveuse</t>
  </si>
  <si>
    <t>Destructeur odeur</t>
  </si>
  <si>
    <t>Destructeur odeur pour services mortuaires</t>
  </si>
  <si>
    <t xml:space="preserve">500ml </t>
  </si>
  <si>
    <t>Détachant multi-usage</t>
  </si>
  <si>
    <t>Efficace sur tous types de taches, et utilisable sur tous types de surfaces.
Prêt à l'emploi.</t>
  </si>
  <si>
    <t>maxi. 1L</t>
  </si>
  <si>
    <t>Detergent détartrant sanitaiire</t>
  </si>
  <si>
    <t xml:space="preserve"> GEL DETARTRANT ENZYPIN 1 LITRE</t>
  </si>
  <si>
    <t>Detergent lave vaisselle</t>
  </si>
  <si>
    <t>Lessive linge en poudre</t>
  </si>
  <si>
    <t>Lessive lave linge tous textiles et tous programmes en poudre</t>
  </si>
  <si>
    <t>DESI LESSIVE</t>
  </si>
  <si>
    <t>Liquide vaisselle main</t>
  </si>
  <si>
    <t>Nettoyant pour vitres en spray</t>
  </si>
  <si>
    <t>Produit lave vitres écolabelisé et sans pictogramme de risque 
Liquide sans rinçage et sans date de péremption</t>
  </si>
  <si>
    <t>entre 500 et 750 ml environ</t>
  </si>
  <si>
    <t>Carré d'essuyage à usage unique préimprégnable</t>
  </si>
  <si>
    <t xml:space="preserve">Carré d'essuyage préimprégnable associé à un distributeur feuille à feuille (Seau...). Carré d'essuyage non tissé polyester, utilisable avec tous types de produit. Ne se délite pas, ne peluche pas.  Résistant : à sec et pré-imprégné                         
Nombre de carré par rouleau : entre 70 et 150 environ. 
Dimension minimale du carré :  29 x 27 cm environ                     </t>
  </si>
  <si>
    <t>Bobine</t>
  </si>
  <si>
    <t>format</t>
  </si>
  <si>
    <t>3 rouleaux</t>
  </si>
  <si>
    <t>Distributeur de pré-imprégnation pour carré d'essuyage en bobine</t>
  </si>
  <si>
    <t>Seau de distribution feuille à feuille pour carré d'essuyage en rouleau.
Récipient opaque, identifiable, hermétique, réutilisable et lavable.  Utilisable avec tout type de produit de désinfection.</t>
  </si>
  <si>
    <t>3 seaux</t>
  </si>
  <si>
    <t>Disque de lavage pour utilisation en autolaveuse et/ou monobrosse
Type 3M standard ou équivalent</t>
  </si>
  <si>
    <t>DISQUE BLEU 432</t>
  </si>
  <si>
    <t xml:space="preserve">DISQUE MARRON 508 </t>
  </si>
  <si>
    <t>DISQUE NOIR 356</t>
  </si>
  <si>
    <t>DISQUE ROUGE 280</t>
  </si>
  <si>
    <t xml:space="preserve">DISQUE ROUGE 330 </t>
  </si>
  <si>
    <t>DISQUE ROUGE 355</t>
  </si>
  <si>
    <t xml:space="preserve">DISQUE ROUGE 406 </t>
  </si>
  <si>
    <t>DISQUE ROUGE 432</t>
  </si>
  <si>
    <t>DISQUE ROUGE 505</t>
  </si>
  <si>
    <t>DISQUE ROUGE 559</t>
  </si>
  <si>
    <t>DISQUE VERT 355</t>
  </si>
  <si>
    <t>DISQUE VERT 432</t>
  </si>
  <si>
    <t>Tapis anti bactérien</t>
  </si>
  <si>
    <t>Tapis pelable bactéricide décontaminant au passage des personnes ou du matériel</t>
  </si>
  <si>
    <t>Tapis de 30 feuilles</t>
  </si>
  <si>
    <t>SEGETEX
DV90</t>
  </si>
  <si>
    <t>tapis</t>
  </si>
  <si>
    <t>N/A</t>
  </si>
  <si>
    <t>Lavette microfibre</t>
  </si>
  <si>
    <t>Lavette microfibre 40 x 40 cm environ
Compatible avec le lavage en blanchisserie industrielle
Poids environ 220g/m²</t>
  </si>
  <si>
    <t>Microfibre light multi-usage
MICRO TECHNIQUE</t>
  </si>
  <si>
    <t>Support sac poubelle SIMPLE roulant</t>
  </si>
  <si>
    <t>Support simple roulant en acier inoxydable 18/10 pour 1 sac déchets de 50 à 120 L
Compact et maniable, avec le maintien du sac ouvert par système filaire en tension, sans couvercle ni de système de fermeture temporaire du sac
Le support permet de veiller à un encombrement minimum et en rapport avec les sacs (ou éventuellement, avec les cartons ou fûts pour DASRI) adaptés aux supports</t>
  </si>
  <si>
    <t>EVOLU-TRI
VILLARD</t>
  </si>
  <si>
    <t>Support sac poubelle DOUBLE roulant</t>
  </si>
  <si>
    <t>Support double roulant en acier inoxydable 18/10 pour 2 sacs déchets de 50 à 120 L
Compact et maniable, avec le maintien du sac ouvert par système filaire en tension, sans couvercle ni de système de fermeture temporaire du sac
Le support permet de veiller à un encombrement minimum et en rapport avec les sacs (ou éventuellement, avec les cartons ou fûts pour DASRI) adaptés aux supports</t>
  </si>
  <si>
    <t>Support sac poubelle mural</t>
  </si>
  <si>
    <t>Support simple mural en acier inoxydable 18/10 pour 1 sac déchets de 50 à 120 L
Compact avec le maintien du sac ouvert par système filaire en tension, sans couvercle ni de système de fermeture temporaire du sac
Le support permet de veiller à un encombrement minimum et en rapport avec les sacs (ou éventuellement, avec les cartons ou fûts pour DASRI) adaptés aux supports</t>
  </si>
  <si>
    <t>Autolaveuse compacte</t>
  </si>
  <si>
    <t xml:space="preserve">Autolaveuse auto-tractée </t>
  </si>
  <si>
    <t xml:space="preserve">Autolaveuse auto-portée </t>
  </si>
  <si>
    <t>Nettoyeur vapeur sans aspiration</t>
  </si>
  <si>
    <t>SANIVAP</t>
  </si>
  <si>
    <t xml:space="preserve">Aspirateur à poussière </t>
  </si>
  <si>
    <t>Aspirateur à eau</t>
  </si>
  <si>
    <t>Prestations de maintenance équipements nettoyage multimarques</t>
  </si>
  <si>
    <t>Prestations de maintenance curative et/ou préventive des équipements de nettoyage multimarques
cf CCTP</t>
  </si>
  <si>
    <t>Balai de cantonnier</t>
  </si>
  <si>
    <t xml:space="preserve">Balai de cantonnier 60 cm </t>
  </si>
  <si>
    <t>Manche balai de cantonnier</t>
  </si>
  <si>
    <t>Manche en bois compatible avec balai de cantonnier</t>
  </si>
  <si>
    <t>791077
791078</t>
  </si>
  <si>
    <t>Semelle abrasif blanc</t>
  </si>
  <si>
    <t>Semelle abrasif blanc 60 cm</t>
  </si>
  <si>
    <t>Gaze electrostatique en non tissé 60 cm</t>
  </si>
  <si>
    <t xml:space="preserve">Gaze pour balayage humide usage unique  60x20 + ou - 5 cm 
</t>
  </si>
  <si>
    <t>Gaze electrostatique en non tissé 40 cm</t>
  </si>
  <si>
    <r>
      <t>Balai avec réservoir ergonomique et identifiable. Entretien du réservoir et du circuit d'eau facile. Remplissage et vidange facile. Volume de produit maximum 600ml. Système d'accroche adapté au chariot, utilisable avec tout type de produit (D, D-S, Eau de JAVEL 2% chlore actif) et</t>
    </r>
    <r>
      <rPr>
        <sz val="11"/>
        <rFont val="Arial Narrow"/>
        <family val="2"/>
      </rPr>
      <t xml:space="preserve"> avec les bandeaux de lavage à usage unique. Pas de manche reservoir.</t>
    </r>
  </si>
  <si>
    <t>Manche télescopique avec poignée ergonomique percé . Extensible de  0,70 à 1,50 m max environ.
Poids maxi 0,350 Kg environ.
Utilisation avec support balai trapèze</t>
  </si>
  <si>
    <t>Balai trapeze système velcro en 40 cm. Avec bandes velcros interchangeables. Le support est destiné au balayage humide, au bandeaux à scratch et aux bandeaux de lavage à usage unique.</t>
  </si>
  <si>
    <t>Balai trapeze système velcro en 60 cm. Avec bandes velcros interchangeables. Le support est destiné au balayage humide, au bandeaux à scratch et aux bandeaux de lavage à usage unique.</t>
  </si>
  <si>
    <t>Gaze  usage unique electrostatique ou imprégnée 80 cm</t>
  </si>
  <si>
    <t>Manche téléscopique pour support lame flexible 180 cm environ</t>
  </si>
  <si>
    <t>Support balai trapèze pour passage de la gaze  en 80 cm
Destiné au balayage humide.</t>
  </si>
  <si>
    <t>Gaze imprégnée et/ou electrostatique en non tissé 60 cm</t>
  </si>
  <si>
    <t>Tete de loup boule renforcée</t>
  </si>
  <si>
    <t xml:space="preserve">Raclette sol alimentaire à double lame 70 cm environ. Pour évacuer l'eau et les residus alimentaires. Douille à vis inclinée. Modèle avec lame interchangeable. </t>
  </si>
  <si>
    <t xml:space="preserve">Raclette sol à double lame 45 cm environ. Pour évacuer l'eau et les residus alimentaires. Douille à vis inclinée. Modèle avec lame interchangeable. </t>
  </si>
  <si>
    <t>Detergent neutre en flacon dose</t>
  </si>
  <si>
    <t xml:space="preserve"> flacon doseur</t>
  </si>
  <si>
    <t>Detergent lave vaisselle en pastille pour lave vaisselle ménager</t>
  </si>
  <si>
    <t>maxi 5kg</t>
  </si>
  <si>
    <t>Aspirateur dorsal</t>
  </si>
  <si>
    <t>FOURNITURE DE PRODUITS, PETITS MATERIELS ET EQUIPEMENTS  D'ENTRETIEN HYGIENE ET MAINTENANCE MULTIMARQUES
ETAT RECAPITULATIF DES BESOINS</t>
  </si>
  <si>
    <t xml:space="preserve">Les produits répertoriés dans cet etat du besoin sont le reflet de la consommation actuelle de nos services et donnent une indication de nos besoins en matière de risques à couvrir, de qualité recherchée ou même d'ergonomie. EN AUCUN CAS le soumissionnaire n'est obligé de répondre avec la même marque. Le soumissionnaire devra proposer à minima un produit au moins équivalent en terme de caractéristiques et de performances techniques (normes comprises). </t>
  </si>
  <si>
    <t>Les soumissionnaires devront s'assurer que les produits proposés dans le présent document ont une pérennité commerciale dans le temps (suivi de la gamme et/ou du modèle sur du long terme)</t>
  </si>
  <si>
    <t>LOT 1 : PRODUITS LESSIVIELS DE STERILISATION</t>
  </si>
  <si>
    <t>LOT 2 : JAVEL</t>
  </si>
  <si>
    <t>LOT 4 : BANDEAU DE LAVAGE A USAGE UNIQUE</t>
  </si>
  <si>
    <t>LOT 5 : CHARIOT DE MENAGE</t>
  </si>
  <si>
    <t>LOT 6 : CONTENANT POUR PRODUIT D'ENTRETIEN</t>
  </si>
  <si>
    <t>Pulvérisateur avec gachette
contenance entre 400 et 650ml environ</t>
  </si>
  <si>
    <t>Flacon opaque 750ml à tête orientable</t>
  </si>
  <si>
    <t>Flacon translucide 750ml à tête orientable</t>
  </si>
  <si>
    <t>LOT 7 : MATERIELS ET PRODUITS DIVERS D'ENTRETIEN HYGIENE</t>
  </si>
  <si>
    <t>LOT 8 : CARRE D'ESSUYAGE</t>
  </si>
  <si>
    <t>LOT 10 : DETERGENT DESINFECTANT LABORATOIRE</t>
  </si>
  <si>
    <t>LOT 16 : SYSTÈME DE PRE IMPREGNATION</t>
  </si>
  <si>
    <t>PAREDES</t>
  </si>
  <si>
    <t>Gaze pour balayage humide usage unique 60 x 30 cm environ + ou - 5 cm
20g/m²</t>
  </si>
  <si>
    <t xml:space="preserve">Neutralisant pour lave instrument </t>
  </si>
  <si>
    <t>Detergent pour lave instrument</t>
  </si>
  <si>
    <t>LOT 17 : DISQUE ABRASIF POUR EQUIPEMENT DE NETTOYAGE</t>
  </si>
  <si>
    <t>LOT 18 : TAPIS ANTICONTAMINATION</t>
  </si>
  <si>
    <t>LOT 19 : LAVETTE MICROFIBRE</t>
  </si>
  <si>
    <t>Lavette microfibre à usage unique</t>
  </si>
  <si>
    <t>Péroxyde d'hydrogène</t>
  </si>
  <si>
    <t>DECITEX</t>
  </si>
  <si>
    <t>SOLTONIC ROCHEX</t>
  </si>
  <si>
    <t>Autolaveuse verticale</t>
  </si>
  <si>
    <t>Mono brosse Orbitale</t>
  </si>
  <si>
    <t>Détergent détartrant sanitaire en gel non dilué</t>
  </si>
  <si>
    <t>Balai visant à eviter les TMS par un système de rotation et  manche incurvé.</t>
  </si>
  <si>
    <t>HS</t>
  </si>
  <si>
    <t>DEASYSPRAY
PRODIFA</t>
  </si>
  <si>
    <t>LOT 9 : DETERGENT DESINFECTANT</t>
  </si>
  <si>
    <t>Detergent désinfectant détartrant</t>
  </si>
  <si>
    <t>SPS Premium PAE</t>
  </si>
  <si>
    <t>Détergent désinfectant biocide à large spectre prêt à l'emploi</t>
  </si>
  <si>
    <t>ACTION PIN
LE VRAI PROFESSIONNEL</t>
  </si>
  <si>
    <t>ACTION PIN
LE VRAI PROFESSIONNEL
CLEAN POWER</t>
  </si>
  <si>
    <t>THX MEDICAL</t>
  </si>
  <si>
    <t>Monobrosse orbitale travail par oscillation largeur de travail entre 43 et 53 cm environ  
Doit être adaptée aux différents travaux de remise en état à l'entretien de sols protégés.
Puissance entre 1000 W et 1800 W environ
Ø de travail entre 430 et 530 mm environ
Oscillation de 800 tours/minute à 1500 tours/minute environ
Poids entre 40 et 65 Kg environ
Niveau sonore réduit entre 40 et 60 dB (A) environ
Longueur de câble entre 10 et 20 mètres environ
Démarrage impossible timon verticale
Timon réglable pour l’utilisateur
Réservoir de 5 litres environ.</t>
  </si>
  <si>
    <t>Mono brosse Basse vitesse largeur de travail 43 cm environ  
Doit être adaptée aux différents travaux de remise en état à l'entretien de sols protégés
Puissance entre 1000 W et 1500 W environ
Ø de travail 43 cm environ
Vitesse de rotation entre 150 à 250 tr/min environ 
Poids entre 40 et 50 Kg environ
Niveau sonore réduit entre 40 et 65 dB (A) environ
Longueur de câble entre 10 et 20 mètres environ
Démarrage impossible timon verticale 
Timon réglable pour l’utilisateur
Réservoir de 5 litres environ
Equipement en fonte d’aluminium.
Livrée avec 1 brosse de lavage, un plateau et un disque</t>
  </si>
  <si>
    <t>PSE 1</t>
  </si>
  <si>
    <t>Péroxyde d'hydrogène compatible avec les nettoyeurs vapeur SANIVAP</t>
  </si>
  <si>
    <t>Autolaveuse compacte sur batterie largeur de travail entre 30 et 40 cm environ
Conçues pour des superficies allant jusqu'à 40m², adaptées aux zones restreintes comme les bureaux ou les chambres.
Livrée avec 1 brosse de lavage, un plateau et un disque</t>
  </si>
  <si>
    <t>Liquide vaisselle manuel sans pictogramme de risques avec un bouchon bec verseur sécurisé</t>
  </si>
  <si>
    <t>DISQUE VERT 559</t>
  </si>
  <si>
    <r>
      <t xml:space="preserve">Appareil à production de vapeur d’eau à haute température de l’ordre de 120° à 180° à haute pression (de 4 à 6 bars). Il doit répondre à la norme de </t>
    </r>
    <r>
      <rPr>
        <sz val="11"/>
        <rFont val="Arial Narrow"/>
        <family val="2"/>
      </rPr>
      <t>désinfection en vigueur.</t>
    </r>
    <r>
      <rPr>
        <sz val="11"/>
        <color theme="1"/>
        <rFont val="Arial Narrow"/>
        <family val="2"/>
      </rPr>
      <t xml:space="preserve">
Le matériel devra pouvoir nettoyer toutes les surfaces, matériaux et équipements à la vapeur (activité détersive et biocide).
Le matériel doit être directement utilisable avec l’eau disponible sur le réseau des adhérents.
Dans le cadre du développement durable, le matériel devra permettre d’assurer des économies en termes d’énergie et de fluides.
Le nettoyeur vapeur sera facile à déplacer et/ou à transporter. Son encombrement sera minime afin de pouvoir être passé aussi dans des zones de surfaces moyennes
Volume de la chaudière d’environ 3 à 5 litres environ
Pression entre 4 et 6 bars pression constante environ
Température vapeur de 150° à 180° C environ
Approvisionnement de l’appareil en continue
Réglage du débit vapeur de 0 à 130 gr/mm environ
Flexible vapeur entre 5 et 15 m environ
Câble électrique entre 10 et 20 m
Système de manque d’eau
Sécurité de manque d’eau / détergent</t>
    </r>
  </si>
  <si>
    <t>Aspirateur eau/poussiere capacité de  20 litres environ
Utilisé dans les unités de soins et les locaux techniques. 
L’aspirateur devra présenter une grande capacité d’aspiration.
L’appareil devra pouvoir être utilisé pour le nettoyage de toutes catégories de sol.
La capacité de la cuve devra être d’environ 20 litres.
La cuve sera compatible avec les produits utilisés (décapant, détergent, détergent/désinfectant). Une cuve plastique recommandée.</t>
  </si>
  <si>
    <t>Aspirateur dorsal sur batterie avec une autonomie d'1h environ
L’aspirateur dorsal sur batterie sera utilisé pour le nettoyage des espaces les plus exigus. Il permet notamment le nettoyage des escaliers.
Autonomie d’environ 1h
Poids max 5kg
Niveau sonore inférieur à 70 dB
Puissance de 300 W environ</t>
  </si>
  <si>
    <t>ICA</t>
  </si>
  <si>
    <t>Le matériel devra présenter une bonne ergonomie générale, il devra être conforme aux normes de sécurité sanitaire et environnementale. Il doit présenter une faible émission sonore et être conçus pour garantir le confort des patients et du personnel. Dans le cadre du développement durable, le matériel devra présenter des économies en termes d’énergies, d’eau et de produits de nettoyage, en minimisant l’impact environnemental. Le materiel devra faciliter la manœuvrabilité et l’utilisation en milieu hospitalier souvent encombré.</t>
  </si>
  <si>
    <t>1 bouteillon</t>
  </si>
  <si>
    <t>1 boîte</t>
  </si>
  <si>
    <t>Balai ergonomique + support velcro 40 cm</t>
  </si>
  <si>
    <t>5 paquets</t>
  </si>
  <si>
    <t>Mono brosse basse vitesse</t>
  </si>
  <si>
    <t>Autolaveuse auto-portée  moyenne largeur de travail entre 50 et 60 cm environ pour les circulations et les halls
Rendement théorique de 2500 à 4000 environ m2/h.
Assèchement complet du sol en un seul passage
Vitesse de rotation des brosses : 150 à 250 tours/minute environ
Pression réglable entre 20 et 60 kg environ.
Autonomie de 2h30 environ
Equipée d’un signal sonore lors de la marche arrière
Mode silencieux intégré permettant un niveau sonore  de 65dBA environ pour les services de soins sensibles.
Système d’immobilisation immédiate en cas de problème
La capacité du réservoir sera de 50 à 100 litres environ
Livrée avec 1 brosse de lavage, un plateau et un disque                                  Cet equipement devra être équipé d'un systeme de fixation de panneau sols glissants ou permettre leur transports.</t>
  </si>
  <si>
    <t>Autolaveuse verticale sur batterie largeur de travail 50 cm maximum
Réservoir de 4L au minimum
Matériel ergonomique visant à éviter lesTMS
Vitesse de rotation des brosses : 200 à 400 tours/min
Pression au sol suffisante pour les taches tenances et sols encrassés</t>
  </si>
  <si>
    <t>Fimap de PRODIM</t>
  </si>
  <si>
    <t>LOT 12 : DETERGENT DECONTAMINANT DE LA RADIOACTIVITE</t>
  </si>
  <si>
    <t>LOT 13 : DETERGENT SOLS ET SURFACES</t>
  </si>
  <si>
    <t>LOT 14 : DETACHANT ET DESTRUCTEUR D'ODEUR</t>
  </si>
  <si>
    <t>LOT 15 : PRODUIT ECO LABELISE</t>
  </si>
  <si>
    <t>LOT 3 : BALAYAGE ET BROSSERIE TRADITIONNELLE</t>
  </si>
  <si>
    <t>Chariot ménage compact (petit modèle)</t>
  </si>
  <si>
    <t>Chariot ménage caréné (modèle standard)</t>
  </si>
  <si>
    <t>Seau rouge 6L ou 8 L</t>
  </si>
  <si>
    <t>Seau bleu 6L ou 8 L</t>
  </si>
  <si>
    <t>Seau rouge 6L/8L</t>
  </si>
  <si>
    <t>Seau bleu 6L/8L</t>
  </si>
  <si>
    <t>Chariot ménage compact  non caréné (spécifique bloc)</t>
  </si>
  <si>
    <t>DISQUE VERT AMANDE 505</t>
  </si>
  <si>
    <t>DISQUE MARRON 432</t>
  </si>
  <si>
    <t>PSE9</t>
  </si>
  <si>
    <t>Perche telescopique</t>
  </si>
  <si>
    <t>Manche telescopique 2 ou 3 sections allant jusqu'à 5-6 metres environ avec embout à vis.</t>
  </si>
  <si>
    <t>ICA avec IGUAL</t>
  </si>
  <si>
    <t xml:space="preserve">Sel régénérant </t>
  </si>
  <si>
    <t>Sel régénérant pour lave instrument</t>
  </si>
  <si>
    <t>5KG</t>
  </si>
  <si>
    <t>NEOSEL NEODISHER</t>
  </si>
  <si>
    <t>Détergent pour laveur verrerie laboratoire</t>
  </si>
  <si>
    <t>Les produits répertoriés dans cet etat du besoin sont le reflet de la consommation actuelle de nos services et donnent une indication de nos besoins en matière de risques à couvrir, de qualité recherchée ou même d'ergonomie.</t>
  </si>
  <si>
    <t>Bandeau de lavage à usage unique 40cm</t>
  </si>
  <si>
    <t>Bandeau de lavage à usage unique 60cm</t>
  </si>
  <si>
    <t>LOT 11 : DETERGENT DESINFECTANT VIRUCIDE</t>
  </si>
  <si>
    <t>Flacon 750ml</t>
  </si>
  <si>
    <t>LOT 25 : PRESTATIONS DE MAINTENANCE EQUIPEMENTS NETTOYAGE MULTIMARQUES</t>
  </si>
  <si>
    <t>LOT 24 : ASPIRATEUR</t>
  </si>
  <si>
    <t>LOT 23 : NETTOYEUR VAPEUR SANS ASPIRATION</t>
  </si>
  <si>
    <t>LOT 22 : AUTOLAVEUSE ET MONOBROSSE AVEC SAV</t>
  </si>
  <si>
    <t>LOT 21 : SUPPORT SAC POUBELLE</t>
  </si>
  <si>
    <t>LOT 20 : LAVETTE MICROFIBRE A USAGE UNIQUE</t>
  </si>
  <si>
    <t>DECITEX
Disporoll/Miniroll</t>
  </si>
  <si>
    <t>Lavette microfibre à usage unique pour le nettoyage de dispositifs médicaux. Lavette resistante et non pelucheuse.</t>
  </si>
  <si>
    <t>Chariot de ménage modulable en matériau durable et  résistant aux produits décontaminants
Roues pivotantes / poignée de guidage
Chariot peu encombrant et maniable
A minima le chariot doit contenir :
1 porte sac poubelle
2 clips porte balai
Prévoir boites de rangement  pour le stockage des produits et matériels (flacons, pulvérisateurs, gants, gaze UU, lavette UU, seaux...)                                      
Conçu pour la méthode de pré-imprégnation
Grand sceau pour les bandeaux usagés
Dimensions approximatives : Long: 95; Larg: 60 cm ; Haut: 110 cm max
les chariots devront être livrés montés avec clips porte balai.Doit être compaptible pour un usage dans les salles de blocs operatoires, facilité de desinfection.</t>
  </si>
  <si>
    <t>Chariot de ménage modulable en matériau durable et  résistant aux produits décontaminants.                                                                                                                  Roues pivotantes / poignée de guidage                                                                                                                   Supports balais et panneaux sols gissants.                                                                                                2 sceaux pour le stockage des produits.                                                                        Bacs de pré imprégnation et boites de rangement.                                                Poignée de guidage.                                                                                                                    1 support dechets pliable.                                                                                         Dimensions approximatives : Long:95 cm,Larg:60 cm, Haut: 110 cm max.</t>
  </si>
  <si>
    <t xml:space="preserve">Chariot de ménage modulable en matériau durable et  résistant aux produits décontaminants.                                                                                                                     Poignée de guidage, 1 partie dechets retractable  / Roues pivotantes.                                                                  Supports balais et panneaux sols glissants.                                                                    Boites de pré imprégnation + sceaux gradués pour le stockage des produits.        Avec possibilité de personnalisation sur les portes.                                                              Capacité d'intégration de solution de traçabilité digitale securisée.  Dimensions approximatives: Long: 125 cm, Larg: 60cm, Haut: 110 cm max.
</t>
  </si>
  <si>
    <t>Chariot de ménage modulable en matériau durable et  résistant aux produits décontaminants.                                                                                                                     / Roues pivotantes/poignée de guidage
Avec partie detachable pour les dechets. Poignée de guidage integrée. Boites de rangement pour le stockage. 
Avec possibilité de personnalisation sur les portes
Supports balais et panneaux sols glissants.  
Boites de pré imprégnation + sceaux gradués pour le stockage des produits. 
Capacité d'intégration de solution de traçabilité digitale securisée.
Dimensions approximatives :Long: 150cm;Larg:60cm;Haut:110 cm max.</t>
  </si>
  <si>
    <t>Flacon 750ml pour la distribution du détergent désinfectant dilué. Bec verseur sur tête orientable. Opaque avec espace libre pour etiquetage. Avec bouchon</t>
  </si>
  <si>
    <t>Flacon 750ml pour la distribution du détergent désinfectant dilué. Bec verseur sur tête orientable. Translucide avec espace libre pour etiquetage. Avec bouchon.</t>
  </si>
  <si>
    <t>Carré de ménage non tissé à U.U 30X30 cm + ou - 2 cm, 55 à 60 g/m2 environ (+/- 2%). 
Capacité d'absorption : minimum 500ml/m² environ. Pour entretien de tous types de surfaces. Utilisable avec tout type de produit. Produit ne peluchant pas (afin d'éviter les particules en suspension) et adapté au nettoyage.</t>
  </si>
  <si>
    <t>Détergent alcalin pour sol et rénovation
Produit sans rinçage utilisé en autolaveuse.Sans pictogramme de danger.</t>
  </si>
  <si>
    <t>Autolaveuse auto-tractée grande largeur de travail entre 45 et 60 cm environ pour les circulations et les halls
Rendement théorique de 1500 à 2500 m²/h
Puissance d’aspiration suffisante pour garantir un nettoyage efficace sur des surfaces irrégulières ;
Assèchement complet du sol en un seul passage
Vitesse de rotation des brosses : 150 à 250 tours/min
Pression réglable entre 20 et 60 kg.
Autonomie de 2h30 environ, équipée de batteries sans entretien ;
Brosse et plateau simple
La capacité du réservoir sera de 40 à 55 litres environ
Livrée avec 1 brosse de lavage, un plateau et un disque                                  Cet equipement devra être équipé d'un systeme de fixation de panneau sols glissants ou permettre leur transports.</t>
  </si>
  <si>
    <t>Aspirateur à poussière à sac avec filtre HEPA 14 intégré
L’aspirateur poussière est essentiellement utilisé dans les unités de soins, les locaux techniques, administratifs ou scolaires. 
Grande capacité d’aspiration et une bonne performance du filtrage afin d’éviter un rejet des poussières dans la pièce.
L’appareil devra pouvoir être utilisé pour le nettoyage de toutes catégories de sol.
La capacité devra être de 15 litres environ et une longueur de cable suffisante.
Il devra proposer l’adaptation d’une filtration absolue répondant à la classification HEPA 14.
Il devra être peu bruyant, inférieur à 70dB.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</si>
</sst>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17" x14ac:knownFonts="1">
    <font>
      <sz val="11"/>
      <color theme="1"/>
      <name val="Calibri"/>
      <family val="2"/>
      <scheme val="minor"/>
    </font>
    <font>
      <sz val="11"/>
      <color theme="1"/>
      <name val="Calibri"/>
      <family val="2"/>
      <scheme val="minor"/>
    </font>
    <font>
      <b/>
      <sz val="11"/>
      <color theme="0"/>
      <name val="Arial Narrow"/>
      <family val="2"/>
    </font>
    <font>
      <b/>
      <sz val="11"/>
      <name val="Arial Narrow"/>
      <family val="2"/>
    </font>
    <font>
      <sz val="11"/>
      <color theme="1"/>
      <name val="Arial Narrow"/>
      <family val="2"/>
    </font>
    <font>
      <sz val="11"/>
      <color indexed="8"/>
      <name val="Arial Narrow"/>
      <family val="2"/>
    </font>
    <font>
      <sz val="11"/>
      <name val="Arial Narrow"/>
      <family val="2"/>
    </font>
    <font>
      <sz val="11"/>
      <color rgb="FFFF0000"/>
      <name val="Calibri"/>
      <family val="2"/>
      <scheme val="minor"/>
    </font>
    <font>
      <sz val="11"/>
      <color rgb="FFFF0000"/>
      <name val="Arial Narrow"/>
      <family val="2"/>
    </font>
    <font>
      <b/>
      <i/>
      <sz val="11"/>
      <color theme="1"/>
      <name val="Arial"/>
      <family val="2"/>
    </font>
    <font>
      <b/>
      <sz val="14"/>
      <color theme="1"/>
      <name val="Arial Narrow"/>
      <family val="2"/>
    </font>
    <font>
      <i/>
      <sz val="12"/>
      <color theme="1"/>
      <name val="Arial Narrow"/>
      <family val="2"/>
    </font>
    <font>
      <b/>
      <sz val="10"/>
      <color theme="0"/>
      <name val="Arial Narrow"/>
      <family val="2"/>
    </font>
    <font>
      <b/>
      <sz val="16"/>
      <color theme="1"/>
      <name val="Calibri"/>
      <family val="2"/>
      <scheme val="minor"/>
    </font>
    <font>
      <i/>
      <sz val="12"/>
      <color rgb="FFFF0000"/>
      <name val="Arial Narrow"/>
      <family val="2"/>
    </font>
    <font>
      <b/>
      <sz val="12"/>
      <color rgb="FF009999"/>
      <name val="Calibri"/>
      <family val="2"/>
      <scheme val="minor"/>
    </font>
    <font>
      <b/>
      <sz val="11"/>
      <color rgb="FFFF0000"/>
      <name val="Calibri"/>
      <family val="2"/>
      <scheme val="minor"/>
    </font>
  </fonts>
  <fills count="13">
    <fill>
      <patternFill patternType="none"/>
    </fill>
    <fill>
      <patternFill patternType="gray125"/>
    </fill>
    <fill>
      <patternFill patternType="solid">
        <fgColor theme="1" tint="0.499984740745262"/>
        <bgColor indexed="9"/>
      </patternFill>
    </fill>
    <fill>
      <patternFill patternType="solid">
        <fgColor rgb="FFFFFF00"/>
        <bgColor indexed="9"/>
      </patternFill>
    </fill>
    <fill>
      <patternFill patternType="solid">
        <fgColor theme="4" tint="0.39997558519241921"/>
        <bgColor indexed="64"/>
      </patternFill>
    </fill>
    <fill>
      <patternFill patternType="solid">
        <fgColor indexed="9"/>
        <bgColor indexed="9"/>
      </patternFill>
    </fill>
    <fill>
      <patternFill patternType="solid">
        <fgColor rgb="FFFFFF00"/>
        <bgColor indexed="64"/>
      </patternFill>
    </fill>
    <fill>
      <patternFill patternType="solid">
        <fgColor theme="0"/>
        <bgColor indexed="9"/>
      </patternFill>
    </fill>
    <fill>
      <patternFill patternType="solid">
        <fgColor theme="0"/>
        <bgColor indexed="64"/>
      </patternFill>
    </fill>
    <fill>
      <patternFill patternType="solid">
        <fgColor rgb="FF00CC99"/>
        <bgColor indexed="64"/>
      </patternFill>
    </fill>
    <fill>
      <patternFill patternType="solid">
        <fgColor rgb="FF009999"/>
        <bgColor indexed="64"/>
      </patternFill>
    </fill>
    <fill>
      <patternFill patternType="solid">
        <fgColor rgb="FF009999"/>
        <bgColor indexed="9"/>
      </patternFill>
    </fill>
    <fill>
      <patternFill patternType="solid">
        <fgColor theme="0" tint="-0.499984740745262"/>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31"/>
      </left>
      <right/>
      <top style="thin">
        <color indexed="31"/>
      </top>
      <bottom style="thin">
        <color indexed="31"/>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37">
    <xf numFmtId="0" fontId="0" fillId="0" borderId="0" xfId="0"/>
    <xf numFmtId="49" fontId="2"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xf>
    <xf numFmtId="0" fontId="4" fillId="0" borderId="2" xfId="0" applyFont="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vertical="center"/>
    </xf>
    <xf numFmtId="49" fontId="5" fillId="5" borderId="2" xfId="0" applyNumberFormat="1" applyFont="1" applyFill="1" applyBorder="1" applyAlignment="1">
      <alignment horizontal="left" wrapText="1"/>
    </xf>
    <xf numFmtId="1" fontId="6" fillId="0" borderId="2" xfId="0" applyNumberFormat="1" applyFont="1" applyFill="1" applyBorder="1" applyAlignment="1">
      <alignment horizontal="center" vertical="center"/>
    </xf>
    <xf numFmtId="1" fontId="6" fillId="5" borderId="2" xfId="1" applyNumberFormat="1" applyFont="1" applyFill="1" applyBorder="1" applyAlignment="1">
      <alignment horizontal="center" vertical="center" wrapText="1"/>
    </xf>
    <xf numFmtId="0" fontId="4" fillId="0" borderId="2" xfId="0" applyFont="1" applyBorder="1" applyAlignment="1">
      <alignment vertical="center"/>
    </xf>
    <xf numFmtId="1" fontId="6" fillId="0" borderId="2" xfId="0" applyNumberFormat="1" applyFont="1" applyBorder="1" applyAlignment="1">
      <alignment horizontal="center" vertical="center"/>
    </xf>
    <xf numFmtId="0" fontId="0" fillId="0" borderId="2" xfId="0" applyBorder="1"/>
    <xf numFmtId="49" fontId="5" fillId="5" borderId="2" xfId="0" applyNumberFormat="1" applyFont="1" applyFill="1" applyBorder="1" applyAlignment="1">
      <alignment horizontal="left" vertical="center" wrapText="1"/>
    </xf>
    <xf numFmtId="0" fontId="4" fillId="0" borderId="2" xfId="0" applyFont="1" applyBorder="1" applyAlignment="1">
      <alignment horizontal="center" vertical="center" wrapText="1"/>
    </xf>
    <xf numFmtId="1" fontId="5" fillId="0" borderId="2" xfId="0" applyNumberFormat="1" applyFont="1" applyFill="1" applyBorder="1" applyAlignment="1">
      <alignment horizontal="center" vertical="center"/>
    </xf>
    <xf numFmtId="49" fontId="5" fillId="7" borderId="2" xfId="0" applyNumberFormat="1" applyFont="1" applyFill="1" applyBorder="1" applyAlignment="1">
      <alignment horizontal="left" vertical="center"/>
    </xf>
    <xf numFmtId="49" fontId="5" fillId="5" borderId="2" xfId="0" applyNumberFormat="1" applyFont="1" applyFill="1" applyBorder="1" applyAlignment="1">
      <alignment horizontal="left" vertical="center"/>
    </xf>
    <xf numFmtId="4" fontId="5" fillId="5" borderId="2" xfId="0" applyNumberFormat="1" applyFont="1" applyFill="1" applyBorder="1" applyAlignment="1">
      <alignment horizontal="center" vertical="center"/>
    </xf>
    <xf numFmtId="2" fontId="5" fillId="5" borderId="2" xfId="0" applyNumberFormat="1" applyFont="1" applyFill="1" applyBorder="1" applyAlignment="1">
      <alignment horizontal="center" vertical="center"/>
    </xf>
    <xf numFmtId="1" fontId="6" fillId="5" borderId="2" xfId="0" applyNumberFormat="1" applyFont="1" applyFill="1" applyBorder="1" applyAlignment="1">
      <alignment horizontal="center" vertical="center"/>
    </xf>
    <xf numFmtId="1" fontId="5" fillId="5" borderId="2" xfId="0" applyNumberFormat="1" applyFont="1" applyFill="1" applyBorder="1" applyAlignment="1">
      <alignment horizontal="center" vertical="center"/>
    </xf>
    <xf numFmtId="0" fontId="4" fillId="8" borderId="2" xfId="0" applyFont="1" applyFill="1" applyBorder="1" applyAlignment="1">
      <alignment horizontal="center" vertical="center"/>
    </xf>
    <xf numFmtId="0" fontId="4" fillId="0" borderId="2" xfId="0" applyFont="1" applyBorder="1" applyAlignment="1">
      <alignment vertical="center" wrapText="1"/>
    </xf>
    <xf numFmtId="49" fontId="6" fillId="7" borderId="2" xfId="0" applyNumberFormat="1" applyFont="1" applyFill="1" applyBorder="1" applyAlignment="1">
      <alignment horizontal="left"/>
    </xf>
    <xf numFmtId="1" fontId="6" fillId="0" borderId="2" xfId="0" applyNumberFormat="1" applyFont="1" applyFill="1" applyBorder="1" applyAlignment="1">
      <alignment horizontal="center" vertical="center" wrapText="1"/>
    </xf>
    <xf numFmtId="0" fontId="4" fillId="0" borderId="2" xfId="0" applyFont="1" applyBorder="1" applyAlignment="1">
      <alignment wrapText="1"/>
    </xf>
    <xf numFmtId="0" fontId="4" fillId="0" borderId="2" xfId="0" applyFont="1" applyBorder="1" applyAlignment="1">
      <alignment horizontal="left" vertical="center" wrapText="1"/>
    </xf>
    <xf numFmtId="49" fontId="6" fillId="7" borderId="2"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2" fontId="5" fillId="5" borderId="2" xfId="0" applyNumberFormat="1" applyFont="1" applyFill="1" applyBorder="1" applyAlignment="1">
      <alignment horizontal="center" vertical="center" wrapText="1"/>
    </xf>
    <xf numFmtId="1" fontId="6" fillId="5"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49" fontId="5" fillId="7" borderId="2" xfId="0" applyNumberFormat="1" applyFont="1" applyFill="1" applyBorder="1" applyAlignment="1">
      <alignment horizontal="left"/>
    </xf>
    <xf numFmtId="49" fontId="5" fillId="5" borderId="2" xfId="0" applyNumberFormat="1" applyFont="1" applyFill="1" applyBorder="1" applyAlignment="1">
      <alignment horizontal="left"/>
    </xf>
    <xf numFmtId="49" fontId="5" fillId="0" borderId="2" xfId="0" applyNumberFormat="1" applyFont="1" applyFill="1" applyBorder="1" applyAlignment="1">
      <alignment horizontal="left" vertical="center"/>
    </xf>
    <xf numFmtId="4" fontId="5" fillId="0" borderId="2" xfId="0" applyNumberFormat="1" applyFont="1" applyFill="1" applyBorder="1" applyAlignment="1">
      <alignment horizontal="center" vertical="center"/>
    </xf>
    <xf numFmtId="2" fontId="5" fillId="0" borderId="2" xfId="0" applyNumberFormat="1" applyFont="1" applyFill="1" applyBorder="1" applyAlignment="1">
      <alignment horizontal="center" vertical="center"/>
    </xf>
    <xf numFmtId="2" fontId="6" fillId="5" borderId="2" xfId="0" applyNumberFormat="1" applyFont="1" applyFill="1" applyBorder="1" applyAlignment="1">
      <alignment horizontal="center" vertical="center" wrapText="1"/>
    </xf>
    <xf numFmtId="49" fontId="6" fillId="7" borderId="2" xfId="0" applyNumberFormat="1" applyFont="1" applyFill="1" applyBorder="1" applyAlignment="1">
      <alignment horizontal="left" vertical="center"/>
    </xf>
    <xf numFmtId="0" fontId="4" fillId="0" borderId="2" xfId="0" applyFont="1" applyBorder="1"/>
    <xf numFmtId="0" fontId="4" fillId="0" borderId="2" xfId="0" applyFont="1" applyFill="1" applyBorder="1" applyAlignment="1"/>
    <xf numFmtId="49" fontId="5" fillId="0" borderId="2" xfId="0" applyNumberFormat="1" applyFont="1" applyFill="1" applyBorder="1" applyAlignment="1">
      <alignment horizontal="center" vertical="center"/>
    </xf>
    <xf numFmtId="2" fontId="6" fillId="5" borderId="2" xfId="0" applyNumberFormat="1" applyFont="1" applyFill="1" applyBorder="1" applyAlignment="1">
      <alignment horizontal="center" vertical="center"/>
    </xf>
    <xf numFmtId="1" fontId="5"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left"/>
    </xf>
    <xf numFmtId="3" fontId="4" fillId="0" borderId="2" xfId="0" applyNumberFormat="1" applyFont="1" applyBorder="1" applyAlignment="1">
      <alignment horizontal="center" vertical="center"/>
    </xf>
    <xf numFmtId="2" fontId="5" fillId="0" borderId="2" xfId="0" applyNumberFormat="1" applyFont="1" applyFill="1" applyBorder="1" applyAlignment="1">
      <alignment horizontal="center" vertical="center" wrapText="1"/>
    </xf>
    <xf numFmtId="0" fontId="4" fillId="0" borderId="2" xfId="0" applyFont="1" applyFill="1" applyBorder="1" applyAlignment="1">
      <alignment vertical="center" wrapText="1"/>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xf>
    <xf numFmtId="2" fontId="8" fillId="5" borderId="2" xfId="0" applyNumberFormat="1"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49" fontId="6" fillId="8" borderId="2" xfId="0" applyNumberFormat="1" applyFont="1" applyFill="1" applyBorder="1" applyAlignment="1">
      <alignment horizontal="left" vertical="center"/>
    </xf>
    <xf numFmtId="0" fontId="4" fillId="0" borderId="2" xfId="0" applyFont="1" applyFill="1" applyBorder="1" applyAlignment="1">
      <alignment horizontal="center"/>
    </xf>
    <xf numFmtId="49" fontId="6" fillId="7" borderId="2" xfId="0" applyNumberFormat="1" applyFont="1" applyFill="1" applyBorder="1" applyAlignment="1"/>
    <xf numFmtId="0" fontId="4" fillId="0" borderId="2" xfId="0" applyFont="1" applyBorder="1" applyAlignment="1">
      <alignment horizontal="left" wrapText="1"/>
    </xf>
    <xf numFmtId="0" fontId="4" fillId="0" borderId="2" xfId="0" applyFont="1" applyBorder="1" applyAlignment="1">
      <alignment horizontal="left"/>
    </xf>
    <xf numFmtId="1" fontId="6" fillId="0" borderId="2" xfId="0" applyNumberFormat="1" applyFont="1" applyFill="1" applyBorder="1" applyAlignment="1">
      <alignment horizontal="left"/>
    </xf>
    <xf numFmtId="1" fontId="4" fillId="0" borderId="2" xfId="0" applyNumberFormat="1" applyFont="1" applyBorder="1" applyAlignment="1">
      <alignment horizontal="center" vertical="center"/>
    </xf>
    <xf numFmtId="0" fontId="6" fillId="0" borderId="2" xfId="0" applyFont="1" applyFill="1" applyBorder="1" applyAlignment="1">
      <alignment vertical="center" wrapText="1"/>
    </xf>
    <xf numFmtId="0" fontId="7" fillId="0" borderId="0" xfId="0" applyFont="1"/>
    <xf numFmtId="0" fontId="4" fillId="8" borderId="2" xfId="0" applyFont="1" applyFill="1" applyBorder="1" applyAlignment="1">
      <alignment vertical="center" wrapText="1"/>
    </xf>
    <xf numFmtId="49" fontId="6" fillId="7" borderId="2" xfId="0" applyNumberFormat="1" applyFont="1" applyFill="1" applyBorder="1" applyAlignment="1">
      <alignment horizontal="center" vertical="center" wrapText="1"/>
    </xf>
    <xf numFmtId="2" fontId="6" fillId="7" borderId="2" xfId="0" applyNumberFormat="1" applyFont="1" applyFill="1" applyBorder="1" applyAlignment="1">
      <alignment horizontal="left" vertical="center" wrapText="1"/>
    </xf>
    <xf numFmtId="0" fontId="4" fillId="0" borderId="0" xfId="0" applyFont="1" applyFill="1" applyBorder="1" applyAlignment="1">
      <alignment vertical="center"/>
    </xf>
    <xf numFmtId="0" fontId="4" fillId="0" borderId="2" xfId="0" applyFont="1" applyFill="1" applyBorder="1" applyAlignment="1">
      <alignment wrapText="1"/>
    </xf>
    <xf numFmtId="0" fontId="4" fillId="0" borderId="0" xfId="0" applyFont="1" applyBorder="1" applyAlignment="1">
      <alignment horizontal="center" vertical="center"/>
    </xf>
    <xf numFmtId="0" fontId="4" fillId="0" borderId="2" xfId="0" applyFont="1" applyFill="1" applyBorder="1" applyAlignment="1">
      <alignment horizontal="left" vertical="center" wrapText="1"/>
    </xf>
    <xf numFmtId="0" fontId="4" fillId="0" borderId="0" xfId="0" applyFont="1"/>
    <xf numFmtId="0" fontId="10" fillId="0" borderId="0" xfId="0" applyNumberFormat="1" applyFont="1" applyAlignment="1">
      <alignment horizontal="center" vertical="center"/>
    </xf>
    <xf numFmtId="0" fontId="10" fillId="0" borderId="0" xfId="0" applyNumberFormat="1" applyFont="1" applyAlignment="1">
      <alignment vertical="center"/>
    </xf>
    <xf numFmtId="0" fontId="11" fillId="0" borderId="0" xfId="0" applyFont="1" applyBorder="1" applyAlignment="1">
      <alignment horizont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1" fillId="0" borderId="0" xfId="0" applyFont="1" applyBorder="1" applyAlignment="1">
      <alignment horizontal="center"/>
    </xf>
    <xf numFmtId="0" fontId="0" fillId="0" borderId="0" xfId="0" applyFill="1"/>
    <xf numFmtId="0" fontId="2" fillId="10" borderId="1" xfId="0" applyNumberFormat="1" applyFont="1" applyFill="1" applyBorder="1" applyAlignment="1">
      <alignment horizontal="center" vertical="center"/>
    </xf>
    <xf numFmtId="49" fontId="2" fillId="11" borderId="1" xfId="0" applyNumberFormat="1" applyFont="1" applyFill="1" applyBorder="1" applyAlignment="1">
      <alignment horizontal="center" vertical="center" wrapText="1"/>
    </xf>
    <xf numFmtId="0" fontId="4" fillId="10" borderId="0" xfId="0" applyNumberFormat="1" applyFont="1" applyFill="1" applyAlignment="1">
      <alignment horizontal="center" vertical="center"/>
    </xf>
    <xf numFmtId="0" fontId="4" fillId="10" borderId="3" xfId="0" applyNumberFormat="1" applyFont="1" applyFill="1" applyBorder="1" applyAlignment="1">
      <alignment horizontal="center" vertical="center"/>
    </xf>
    <xf numFmtId="0" fontId="4" fillId="10" borderId="0" xfId="0" applyNumberFormat="1" applyFont="1" applyFill="1" applyBorder="1" applyAlignment="1">
      <alignment horizontal="center" vertical="center"/>
    </xf>
    <xf numFmtId="0" fontId="2" fillId="12" borderId="1" xfId="0" applyFont="1" applyFill="1" applyBorder="1" applyAlignment="1">
      <alignment horizontal="center" vertical="center"/>
    </xf>
    <xf numFmtId="49" fontId="6" fillId="0" borderId="2" xfId="0" applyNumberFormat="1" applyFont="1" applyFill="1" applyBorder="1" applyAlignment="1">
      <alignment horizontal="left" vertical="center"/>
    </xf>
    <xf numFmtId="49" fontId="6" fillId="0" borderId="2" xfId="0" applyNumberFormat="1" applyFont="1" applyFill="1" applyBorder="1" applyAlignment="1">
      <alignment horizontal="left"/>
    </xf>
    <xf numFmtId="0" fontId="4" fillId="0" borderId="2" xfId="0" applyFont="1" applyFill="1" applyBorder="1"/>
    <xf numFmtId="1" fontId="6" fillId="0" borderId="4" xfId="0" applyNumberFormat="1" applyFont="1" applyFill="1" applyBorder="1" applyAlignment="1">
      <alignment horizontal="center" vertical="center"/>
    </xf>
    <xf numFmtId="49" fontId="5" fillId="0" borderId="0" xfId="0" applyNumberFormat="1" applyFont="1" applyFill="1" applyBorder="1" applyAlignment="1">
      <alignment horizontal="left" vertical="center"/>
    </xf>
    <xf numFmtId="1" fontId="4" fillId="10" borderId="0" xfId="0" applyNumberFormat="1" applyFont="1" applyFill="1" applyAlignment="1">
      <alignment horizontal="center" vertical="center"/>
    </xf>
    <xf numFmtId="0" fontId="0" fillId="10" borderId="0" xfId="0" applyFill="1"/>
    <xf numFmtId="49" fontId="3" fillId="6" borderId="1"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1" fontId="12" fillId="2"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2" fontId="6" fillId="0" borderId="2" xfId="0" applyNumberFormat="1" applyFont="1" applyFill="1" applyBorder="1" applyAlignment="1">
      <alignment horizontal="center" vertical="center" wrapText="1"/>
    </xf>
    <xf numFmtId="1" fontId="4" fillId="10" borderId="0" xfId="0" applyNumberFormat="1" applyFont="1" applyFill="1" applyBorder="1" applyAlignment="1">
      <alignment horizontal="center" vertical="center"/>
    </xf>
    <xf numFmtId="3" fontId="4" fillId="0" borderId="2" xfId="0" applyNumberFormat="1" applyFont="1" applyFill="1" applyBorder="1" applyAlignment="1">
      <alignment horizontal="center" vertical="center"/>
    </xf>
    <xf numFmtId="3" fontId="6" fillId="5" borderId="2" xfId="1" applyNumberFormat="1" applyFont="1" applyFill="1" applyBorder="1" applyAlignment="1">
      <alignment horizontal="center" vertical="center" wrapText="1"/>
    </xf>
    <xf numFmtId="1" fontId="4" fillId="0" borderId="2" xfId="0" applyNumberFormat="1" applyFont="1" applyBorder="1"/>
    <xf numFmtId="0" fontId="6" fillId="0" borderId="2" xfId="0" applyFont="1" applyBorder="1" applyAlignment="1">
      <alignment vertical="center"/>
    </xf>
    <xf numFmtId="0" fontId="0" fillId="0" borderId="2" xfId="0" applyBorder="1" applyAlignment="1">
      <alignment horizontal="center" vertical="center"/>
    </xf>
    <xf numFmtId="0" fontId="13" fillId="0" borderId="0" xfId="0" applyFont="1"/>
    <xf numFmtId="0" fontId="14" fillId="0" borderId="0" xfId="0" applyFont="1" applyBorder="1" applyAlignment="1">
      <alignment horizontal="center"/>
    </xf>
    <xf numFmtId="0" fontId="6" fillId="0" borderId="2" xfId="0" applyFont="1" applyBorder="1" applyAlignment="1">
      <alignment wrapText="1"/>
    </xf>
    <xf numFmtId="0" fontId="11" fillId="0" borderId="0" xfId="0" applyFont="1" applyBorder="1" applyAlignment="1">
      <alignment horizontal="center"/>
    </xf>
    <xf numFmtId="4" fontId="5" fillId="5" borderId="2" xfId="0" applyNumberFormat="1" applyFont="1" applyFill="1" applyBorder="1" applyAlignment="1">
      <alignment horizontal="center" vertical="center" wrapText="1"/>
    </xf>
    <xf numFmtId="1" fontId="6" fillId="0" borderId="2" xfId="1"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15" fillId="0" borderId="0" xfId="0" applyFont="1"/>
    <xf numFmtId="49" fontId="6" fillId="0" borderId="2" xfId="0" applyNumberFormat="1" applyFont="1" applyFill="1" applyBorder="1" applyAlignment="1">
      <alignment horizontal="left" vertical="center" wrapText="1"/>
    </xf>
    <xf numFmtId="0" fontId="0" fillId="0" borderId="2" xfId="0" applyBorder="1" applyAlignment="1">
      <alignment horizontal="center"/>
    </xf>
    <xf numFmtId="0" fontId="16" fillId="0" borderId="0" xfId="0" applyFont="1" applyFill="1"/>
    <xf numFmtId="49" fontId="6" fillId="7" borderId="2" xfId="0" applyNumberFormat="1" applyFont="1" applyFill="1" applyBorder="1" applyAlignment="1">
      <alignment horizontal="left" vertical="center" wrapText="1"/>
    </xf>
    <xf numFmtId="0" fontId="0" fillId="0" borderId="2" xfId="0" applyFill="1" applyBorder="1"/>
    <xf numFmtId="0" fontId="0" fillId="0" borderId="2" xfId="0" applyFill="1" applyBorder="1" applyAlignment="1">
      <alignment horizontal="center" vertical="center"/>
    </xf>
    <xf numFmtId="0" fontId="11" fillId="0" borderId="0" xfId="0" applyFont="1" applyBorder="1" applyAlignment="1">
      <alignment horizontal="center"/>
    </xf>
    <xf numFmtId="0" fontId="0" fillId="0" borderId="5" xfId="0" applyFill="1" applyBorder="1"/>
    <xf numFmtId="0" fontId="0" fillId="0" borderId="13" xfId="0" applyBorder="1"/>
    <xf numFmtId="0" fontId="0" fillId="0" borderId="2" xfId="0"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1" fillId="0" borderId="0" xfId="0" applyFont="1" applyAlignment="1">
      <alignment horizontal="center" wrapText="1"/>
    </xf>
    <xf numFmtId="0" fontId="11" fillId="0" borderId="0" xfId="0" applyFont="1" applyBorder="1" applyAlignment="1">
      <alignment horizontal="center"/>
    </xf>
    <xf numFmtId="0" fontId="10" fillId="9" borderId="0" xfId="0" applyFont="1" applyFill="1" applyBorder="1" applyAlignment="1">
      <alignment horizontal="center"/>
    </xf>
    <xf numFmtId="0" fontId="10" fillId="0" borderId="9" xfId="0" applyNumberFormat="1" applyFont="1" applyBorder="1" applyAlignment="1">
      <alignment horizontal="center" vertical="center" wrapText="1"/>
    </xf>
    <xf numFmtId="0" fontId="10" fillId="0" borderId="0" xfId="0" applyNumberFormat="1" applyFont="1" applyBorder="1" applyAlignment="1">
      <alignment horizontal="center" vertical="center" wrapText="1"/>
    </xf>
    <xf numFmtId="0" fontId="10" fillId="0" borderId="10" xfId="0" applyNumberFormat="1" applyFont="1" applyBorder="1" applyAlignment="1">
      <alignment horizontal="center" vertical="center" wrapText="1"/>
    </xf>
    <xf numFmtId="0" fontId="11" fillId="0" borderId="0" xfId="0" applyFont="1" applyAlignment="1">
      <alignment horizontal="center" vertical="center" wrapText="1"/>
    </xf>
    <xf numFmtId="0" fontId="10" fillId="0" borderId="11" xfId="0" applyNumberFormat="1" applyFont="1" applyBorder="1" applyAlignment="1">
      <alignment horizontal="center" vertical="center" wrapText="1"/>
    </xf>
    <xf numFmtId="0" fontId="10" fillId="0" borderId="8" xfId="0" applyNumberFormat="1" applyFont="1" applyBorder="1" applyAlignment="1">
      <alignment horizontal="center" vertical="center" wrapText="1"/>
    </xf>
    <xf numFmtId="0" fontId="10" fillId="0" borderId="12" xfId="0" applyNumberFormat="1" applyFont="1" applyBorder="1" applyAlignment="1">
      <alignment horizontal="center" vertical="center" wrapText="1"/>
    </xf>
    <xf numFmtId="0" fontId="10" fillId="0" borderId="2" xfId="0" applyNumberFormat="1" applyFont="1" applyBorder="1" applyAlignment="1">
      <alignment horizontal="center" vertical="center" wrapText="1"/>
    </xf>
    <xf numFmtId="0" fontId="0" fillId="0" borderId="0" xfId="0"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colors>
    <mruColors>
      <color rgb="FF009999"/>
      <color rgb="FF00CC99"/>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268432</xdr:colOff>
      <xdr:row>0</xdr:row>
      <xdr:rowOff>7793</xdr:rowOff>
    </xdr:from>
    <xdr:to>
      <xdr:col>2</xdr:col>
      <xdr:colOff>341169</xdr:colOff>
      <xdr:row>0</xdr:row>
      <xdr:rowOff>795770</xdr:rowOff>
    </xdr:to>
    <xdr:pic>
      <xdr:nvPicPr>
        <xdr:cNvPr id="5" name="Image 4" descr="\\postes.chu-toulouse.fr\users$\trouillas.jy\Bureau\LOGO GHT-® GHT CMJN H.jpg">
          <a:extLst>
            <a:ext uri="{FF2B5EF4-FFF2-40B4-BE49-F238E27FC236}">
              <a16:creationId xmlns:a16="http://schemas.microsoft.com/office/drawing/2014/main" id="{8D41A93A-2010-47B5-886D-F996AE45B8C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8432" y="7793"/>
          <a:ext cx="1596737" cy="787977"/>
        </a:xfrm>
        <a:prstGeom prst="rect">
          <a:avLst/>
        </a:prstGeom>
        <a:noFill/>
        <a:ln>
          <a:noFill/>
        </a:ln>
      </xdr:spPr>
    </xdr:pic>
    <xdr:clientData/>
  </xdr:twoCellAnchor>
  <xdr:twoCellAnchor editAs="oneCell">
    <xdr:from>
      <xdr:col>15</xdr:col>
      <xdr:colOff>276225</xdr:colOff>
      <xdr:row>0</xdr:row>
      <xdr:rowOff>38100</xdr:rowOff>
    </xdr:from>
    <xdr:to>
      <xdr:col>17</xdr:col>
      <xdr:colOff>514350</xdr:colOff>
      <xdr:row>0</xdr:row>
      <xdr:rowOff>750570</xdr:rowOff>
    </xdr:to>
    <xdr:pic>
      <xdr:nvPicPr>
        <xdr:cNvPr id="7" name="Image 6">
          <a:extLst>
            <a:ext uri="{FF2B5EF4-FFF2-40B4-BE49-F238E27FC236}">
              <a16:creationId xmlns:a16="http://schemas.microsoft.com/office/drawing/2014/main" id="{41B365B7-D643-59AB-737D-20B94AC7916B}"/>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2296775" y="38100"/>
          <a:ext cx="1762125" cy="7124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268432</xdr:colOff>
      <xdr:row>0</xdr:row>
      <xdr:rowOff>7794</xdr:rowOff>
    </xdr:from>
    <xdr:to>
      <xdr:col>2</xdr:col>
      <xdr:colOff>276225</xdr:colOff>
      <xdr:row>0</xdr:row>
      <xdr:rowOff>790576</xdr:rowOff>
    </xdr:to>
    <xdr:pic>
      <xdr:nvPicPr>
        <xdr:cNvPr id="4" name="Image 3" descr="\\postes.chu-toulouse.fr\users$\trouillas.jy\Bureau\LOGO GHT-® GHT CMJN H.jpg">
          <a:extLst>
            <a:ext uri="{FF2B5EF4-FFF2-40B4-BE49-F238E27FC236}">
              <a16:creationId xmlns:a16="http://schemas.microsoft.com/office/drawing/2014/main" id="{CB258752-75DB-4702-9CF8-E68822B480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8432" y="7794"/>
          <a:ext cx="1531793" cy="782782"/>
        </a:xfrm>
        <a:prstGeom prst="rect">
          <a:avLst/>
        </a:prstGeom>
        <a:noFill/>
        <a:ln>
          <a:noFill/>
        </a:ln>
      </xdr:spPr>
    </xdr:pic>
    <xdr:clientData/>
  </xdr:twoCellAnchor>
  <xdr:twoCellAnchor editAs="oneCell">
    <xdr:from>
      <xdr:col>13</xdr:col>
      <xdr:colOff>409575</xdr:colOff>
      <xdr:row>0</xdr:row>
      <xdr:rowOff>0</xdr:rowOff>
    </xdr:from>
    <xdr:to>
      <xdr:col>15</xdr:col>
      <xdr:colOff>304800</xdr:colOff>
      <xdr:row>0</xdr:row>
      <xdr:rowOff>771525</xdr:rowOff>
    </xdr:to>
    <xdr:pic>
      <xdr:nvPicPr>
        <xdr:cNvPr id="5" name="Image 4">
          <a:extLst>
            <a:ext uri="{FF2B5EF4-FFF2-40B4-BE49-F238E27FC236}">
              <a16:creationId xmlns:a16="http://schemas.microsoft.com/office/drawing/2014/main" id="{58DF8122-B10E-427E-8C30-56B0B1B79511}"/>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916150" y="0"/>
          <a:ext cx="1419225"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363682</xdr:colOff>
      <xdr:row>0</xdr:row>
      <xdr:rowOff>45893</xdr:rowOff>
    </xdr:from>
    <xdr:to>
      <xdr:col>2</xdr:col>
      <xdr:colOff>222885</xdr:colOff>
      <xdr:row>0</xdr:row>
      <xdr:rowOff>800100</xdr:rowOff>
    </xdr:to>
    <xdr:pic>
      <xdr:nvPicPr>
        <xdr:cNvPr id="4" name="Image 3" descr="\\postes.chu-toulouse.fr\users$\trouillas.jy\Bureau\LOGO GHT-® GHT CMJN H.jpg">
          <a:extLst>
            <a:ext uri="{FF2B5EF4-FFF2-40B4-BE49-F238E27FC236}">
              <a16:creationId xmlns:a16="http://schemas.microsoft.com/office/drawing/2014/main" id="{28269059-11C9-4D18-BD32-1AAF3A76FF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682" y="45893"/>
          <a:ext cx="1379393" cy="754207"/>
        </a:xfrm>
        <a:prstGeom prst="rect">
          <a:avLst/>
        </a:prstGeom>
        <a:noFill/>
        <a:ln>
          <a:noFill/>
        </a:ln>
      </xdr:spPr>
    </xdr:pic>
    <xdr:clientData/>
  </xdr:twoCellAnchor>
  <xdr:twoCellAnchor editAs="oneCell">
    <xdr:from>
      <xdr:col>15</xdr:col>
      <xdr:colOff>342900</xdr:colOff>
      <xdr:row>0</xdr:row>
      <xdr:rowOff>47625</xdr:rowOff>
    </xdr:from>
    <xdr:to>
      <xdr:col>17</xdr:col>
      <xdr:colOff>342902</xdr:colOff>
      <xdr:row>0</xdr:row>
      <xdr:rowOff>788670</xdr:rowOff>
    </xdr:to>
    <xdr:pic>
      <xdr:nvPicPr>
        <xdr:cNvPr id="5" name="Image 4">
          <a:extLst>
            <a:ext uri="{FF2B5EF4-FFF2-40B4-BE49-F238E27FC236}">
              <a16:creationId xmlns:a16="http://schemas.microsoft.com/office/drawing/2014/main" id="{9ECD69B9-195D-4148-9C72-236F54A15BB7}"/>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6983075" y="47625"/>
          <a:ext cx="1524001" cy="733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363683</xdr:colOff>
      <xdr:row>0</xdr:row>
      <xdr:rowOff>45893</xdr:rowOff>
    </xdr:from>
    <xdr:to>
      <xdr:col>2</xdr:col>
      <xdr:colOff>114301</xdr:colOff>
      <xdr:row>0</xdr:row>
      <xdr:rowOff>746760</xdr:rowOff>
    </xdr:to>
    <xdr:pic>
      <xdr:nvPicPr>
        <xdr:cNvPr id="2" name="Image 1" descr="\\postes.chu-toulouse.fr\users$\trouillas.jy\Bureau\LOGO GHT-® GHT CMJN H.jpg">
          <a:extLst>
            <a:ext uri="{FF2B5EF4-FFF2-40B4-BE49-F238E27FC236}">
              <a16:creationId xmlns:a16="http://schemas.microsoft.com/office/drawing/2014/main" id="{B2BF759A-7680-4D9C-8632-09F81755CE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683" y="45893"/>
          <a:ext cx="1274618" cy="697057"/>
        </a:xfrm>
        <a:prstGeom prst="rect">
          <a:avLst/>
        </a:prstGeom>
        <a:noFill/>
        <a:ln>
          <a:noFill/>
        </a:ln>
      </xdr:spPr>
    </xdr:pic>
    <xdr:clientData/>
  </xdr:twoCellAnchor>
  <xdr:twoCellAnchor editAs="oneCell">
    <xdr:from>
      <xdr:col>12</xdr:col>
      <xdr:colOff>466725</xdr:colOff>
      <xdr:row>0</xdr:row>
      <xdr:rowOff>9525</xdr:rowOff>
    </xdr:from>
    <xdr:to>
      <xdr:col>14</xdr:col>
      <xdr:colOff>304801</xdr:colOff>
      <xdr:row>0</xdr:row>
      <xdr:rowOff>784860</xdr:rowOff>
    </xdr:to>
    <xdr:pic>
      <xdr:nvPicPr>
        <xdr:cNvPr id="3" name="Image 2">
          <a:extLst>
            <a:ext uri="{FF2B5EF4-FFF2-40B4-BE49-F238E27FC236}">
              <a16:creationId xmlns:a16="http://schemas.microsoft.com/office/drawing/2014/main" id="{B11C48C1-8482-4DFC-B35A-C2E1D0B1487D}"/>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697075" y="9525"/>
          <a:ext cx="1362075" cy="7715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363683</xdr:colOff>
      <xdr:row>0</xdr:row>
      <xdr:rowOff>45894</xdr:rowOff>
    </xdr:from>
    <xdr:to>
      <xdr:col>2</xdr:col>
      <xdr:colOff>83820</xdr:colOff>
      <xdr:row>0</xdr:row>
      <xdr:rowOff>792481</xdr:rowOff>
    </xdr:to>
    <xdr:pic>
      <xdr:nvPicPr>
        <xdr:cNvPr id="2" name="Image 1" descr="\\postes.chu-toulouse.fr\users$\trouillas.jy\Bureau\LOGO GHT-® GHT CMJN H.jpg">
          <a:extLst>
            <a:ext uri="{FF2B5EF4-FFF2-40B4-BE49-F238E27FC236}">
              <a16:creationId xmlns:a16="http://schemas.microsoft.com/office/drawing/2014/main" id="{95C6B24E-70C7-4FD0-A7E3-DE98634F67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683" y="45894"/>
          <a:ext cx="1246042" cy="744682"/>
        </a:xfrm>
        <a:prstGeom prst="rect">
          <a:avLst/>
        </a:prstGeom>
        <a:noFill/>
        <a:ln>
          <a:noFill/>
        </a:ln>
      </xdr:spPr>
    </xdr:pic>
    <xdr:clientData/>
  </xdr:twoCellAnchor>
  <xdr:twoCellAnchor editAs="oneCell">
    <xdr:from>
      <xdr:col>13</xdr:col>
      <xdr:colOff>466725</xdr:colOff>
      <xdr:row>0</xdr:row>
      <xdr:rowOff>9526</xdr:rowOff>
    </xdr:from>
    <xdr:to>
      <xdr:col>15</xdr:col>
      <xdr:colOff>304800</xdr:colOff>
      <xdr:row>1</xdr:row>
      <xdr:rowOff>7621</xdr:rowOff>
    </xdr:to>
    <xdr:pic>
      <xdr:nvPicPr>
        <xdr:cNvPr id="3" name="Image 2">
          <a:extLst>
            <a:ext uri="{FF2B5EF4-FFF2-40B4-BE49-F238E27FC236}">
              <a16:creationId xmlns:a16="http://schemas.microsoft.com/office/drawing/2014/main" id="{12F712EF-C145-46D8-891B-2FE59EBA9289}"/>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6725900" y="9526"/>
          <a:ext cx="1362075" cy="8191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420833</xdr:colOff>
      <xdr:row>0</xdr:row>
      <xdr:rowOff>45894</xdr:rowOff>
    </xdr:from>
    <xdr:to>
      <xdr:col>2</xdr:col>
      <xdr:colOff>85725</xdr:colOff>
      <xdr:row>0</xdr:row>
      <xdr:rowOff>790575</xdr:rowOff>
    </xdr:to>
    <xdr:pic>
      <xdr:nvPicPr>
        <xdr:cNvPr id="2" name="Image 1" descr="\\postes.chu-toulouse.fr\users$\trouillas.jy\Bureau\LOGO GHT-® GHT CMJN H.jpg">
          <a:extLst>
            <a:ext uri="{FF2B5EF4-FFF2-40B4-BE49-F238E27FC236}">
              <a16:creationId xmlns:a16="http://schemas.microsoft.com/office/drawing/2014/main" id="{90914177-6E9B-4F44-AE8A-B259205B14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3" y="45894"/>
          <a:ext cx="1188892" cy="744681"/>
        </a:xfrm>
        <a:prstGeom prst="rect">
          <a:avLst/>
        </a:prstGeom>
        <a:noFill/>
        <a:ln>
          <a:noFill/>
        </a:ln>
      </xdr:spPr>
    </xdr:pic>
    <xdr:clientData/>
  </xdr:twoCellAnchor>
  <xdr:twoCellAnchor editAs="oneCell">
    <xdr:from>
      <xdr:col>15</xdr:col>
      <xdr:colOff>495300</xdr:colOff>
      <xdr:row>0</xdr:row>
      <xdr:rowOff>1</xdr:rowOff>
    </xdr:from>
    <xdr:to>
      <xdr:col>17</xdr:col>
      <xdr:colOff>219075</xdr:colOff>
      <xdr:row>0</xdr:row>
      <xdr:rowOff>800100</xdr:rowOff>
    </xdr:to>
    <xdr:pic>
      <xdr:nvPicPr>
        <xdr:cNvPr id="3" name="Image 2">
          <a:extLst>
            <a:ext uri="{FF2B5EF4-FFF2-40B4-BE49-F238E27FC236}">
              <a16:creationId xmlns:a16="http://schemas.microsoft.com/office/drawing/2014/main" id="{D251DF65-57E7-4BBE-ADBB-3FD39F1FCED0}"/>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5240000" y="1"/>
          <a:ext cx="1247775" cy="80009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420832</xdr:colOff>
      <xdr:row>0</xdr:row>
      <xdr:rowOff>45894</xdr:rowOff>
    </xdr:from>
    <xdr:to>
      <xdr:col>2</xdr:col>
      <xdr:colOff>175259</xdr:colOff>
      <xdr:row>0</xdr:row>
      <xdr:rowOff>807720</xdr:rowOff>
    </xdr:to>
    <xdr:pic>
      <xdr:nvPicPr>
        <xdr:cNvPr id="2" name="Image 1" descr="\\postes.chu-toulouse.fr\users$\trouillas.jy\Bureau\LOGO GHT-® GHT CMJN H.jpg">
          <a:extLst>
            <a:ext uri="{FF2B5EF4-FFF2-40B4-BE49-F238E27FC236}">
              <a16:creationId xmlns:a16="http://schemas.microsoft.com/office/drawing/2014/main" id="{01AF6A0B-5DAD-4409-B36D-91CCECFC9B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2" y="45894"/>
          <a:ext cx="1274617" cy="763731"/>
        </a:xfrm>
        <a:prstGeom prst="rect">
          <a:avLst/>
        </a:prstGeom>
        <a:noFill/>
        <a:ln>
          <a:noFill/>
        </a:ln>
      </xdr:spPr>
    </xdr:pic>
    <xdr:clientData/>
  </xdr:twoCellAnchor>
  <xdr:twoCellAnchor editAs="oneCell">
    <xdr:from>
      <xdr:col>15</xdr:col>
      <xdr:colOff>495301</xdr:colOff>
      <xdr:row>0</xdr:row>
      <xdr:rowOff>2</xdr:rowOff>
    </xdr:from>
    <xdr:to>
      <xdr:col>17</xdr:col>
      <xdr:colOff>190501</xdr:colOff>
      <xdr:row>1</xdr:row>
      <xdr:rowOff>7621</xdr:rowOff>
    </xdr:to>
    <xdr:pic>
      <xdr:nvPicPr>
        <xdr:cNvPr id="3" name="Image 2">
          <a:extLst>
            <a:ext uri="{FF2B5EF4-FFF2-40B4-BE49-F238E27FC236}">
              <a16:creationId xmlns:a16="http://schemas.microsoft.com/office/drawing/2014/main" id="{897EE31C-F983-4273-8DDC-5A0ACF4759E8}"/>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5782926" y="2"/>
          <a:ext cx="1219200" cy="828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420832</xdr:colOff>
      <xdr:row>0</xdr:row>
      <xdr:rowOff>45895</xdr:rowOff>
    </xdr:from>
    <xdr:to>
      <xdr:col>2</xdr:col>
      <xdr:colOff>7620</xdr:colOff>
      <xdr:row>0</xdr:row>
      <xdr:rowOff>800101</xdr:rowOff>
    </xdr:to>
    <xdr:pic>
      <xdr:nvPicPr>
        <xdr:cNvPr id="2" name="Image 1" descr="\\postes.chu-toulouse.fr\users$\trouillas.jy\Bureau\LOGO GHT-® GHT CMJN H.jpg">
          <a:extLst>
            <a:ext uri="{FF2B5EF4-FFF2-40B4-BE49-F238E27FC236}">
              <a16:creationId xmlns:a16="http://schemas.microsoft.com/office/drawing/2014/main" id="{7BF6E19A-A99C-47E2-9C0B-4EC7E00ECAE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2" y="45895"/>
          <a:ext cx="1112693" cy="754206"/>
        </a:xfrm>
        <a:prstGeom prst="rect">
          <a:avLst/>
        </a:prstGeom>
        <a:noFill/>
        <a:ln>
          <a:noFill/>
        </a:ln>
      </xdr:spPr>
    </xdr:pic>
    <xdr:clientData/>
  </xdr:twoCellAnchor>
  <xdr:twoCellAnchor editAs="oneCell">
    <xdr:from>
      <xdr:col>14</xdr:col>
      <xdr:colOff>495301</xdr:colOff>
      <xdr:row>0</xdr:row>
      <xdr:rowOff>2</xdr:rowOff>
    </xdr:from>
    <xdr:to>
      <xdr:col>16</xdr:col>
      <xdr:colOff>121920</xdr:colOff>
      <xdr:row>1</xdr:row>
      <xdr:rowOff>22860</xdr:rowOff>
    </xdr:to>
    <xdr:pic>
      <xdr:nvPicPr>
        <xdr:cNvPr id="3" name="Image 2">
          <a:extLst>
            <a:ext uri="{FF2B5EF4-FFF2-40B4-BE49-F238E27FC236}">
              <a16:creationId xmlns:a16="http://schemas.microsoft.com/office/drawing/2014/main" id="{2BF948F7-F9DD-4B7B-AD60-182D74C7E5B6}"/>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249401" y="2"/>
          <a:ext cx="1152524" cy="83819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420832</xdr:colOff>
      <xdr:row>0</xdr:row>
      <xdr:rowOff>45895</xdr:rowOff>
    </xdr:from>
    <xdr:to>
      <xdr:col>2</xdr:col>
      <xdr:colOff>3810</xdr:colOff>
      <xdr:row>4</xdr:row>
      <xdr:rowOff>72391</xdr:rowOff>
    </xdr:to>
    <xdr:pic>
      <xdr:nvPicPr>
        <xdr:cNvPr id="4" name="Image 3" descr="\\postes.chu-toulouse.fr\users$\trouillas.jy\Bureau\LOGO GHT-® GHT CMJN H.jpg">
          <a:extLst>
            <a:ext uri="{FF2B5EF4-FFF2-40B4-BE49-F238E27FC236}">
              <a16:creationId xmlns:a16="http://schemas.microsoft.com/office/drawing/2014/main" id="{5B8125ED-0720-4BEB-8333-F4867C17D98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2" y="45895"/>
          <a:ext cx="1173653" cy="754206"/>
        </a:xfrm>
        <a:prstGeom prst="rect">
          <a:avLst/>
        </a:prstGeom>
        <a:noFill/>
        <a:ln>
          <a:noFill/>
        </a:ln>
      </xdr:spPr>
    </xdr:pic>
    <xdr:clientData/>
  </xdr:twoCellAnchor>
  <xdr:twoCellAnchor editAs="oneCell">
    <xdr:from>
      <xdr:col>14</xdr:col>
      <xdr:colOff>495301</xdr:colOff>
      <xdr:row>0</xdr:row>
      <xdr:rowOff>2</xdr:rowOff>
    </xdr:from>
    <xdr:to>
      <xdr:col>16</xdr:col>
      <xdr:colOff>118110</xdr:colOff>
      <xdr:row>4</xdr:row>
      <xdr:rowOff>110490</xdr:rowOff>
    </xdr:to>
    <xdr:pic>
      <xdr:nvPicPr>
        <xdr:cNvPr id="5" name="Image 4">
          <a:extLst>
            <a:ext uri="{FF2B5EF4-FFF2-40B4-BE49-F238E27FC236}">
              <a16:creationId xmlns:a16="http://schemas.microsoft.com/office/drawing/2014/main" id="{9F841E9F-D953-4B61-A25B-B89A8CB41E95}"/>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767561" y="2"/>
          <a:ext cx="1213484" cy="8343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420832</xdr:colOff>
      <xdr:row>0</xdr:row>
      <xdr:rowOff>45895</xdr:rowOff>
    </xdr:from>
    <xdr:to>
      <xdr:col>2</xdr:col>
      <xdr:colOff>7620</xdr:colOff>
      <xdr:row>0</xdr:row>
      <xdr:rowOff>807720</xdr:rowOff>
    </xdr:to>
    <xdr:pic>
      <xdr:nvPicPr>
        <xdr:cNvPr id="4" name="Image 3" descr="\\postes.chu-toulouse.fr\users$\trouillas.jy\Bureau\LOGO GHT-® GHT CMJN H.jpg">
          <a:extLst>
            <a:ext uri="{FF2B5EF4-FFF2-40B4-BE49-F238E27FC236}">
              <a16:creationId xmlns:a16="http://schemas.microsoft.com/office/drawing/2014/main" id="{C04D5E2C-2545-4194-B2A0-74B75E25CA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2" y="45895"/>
          <a:ext cx="1112693" cy="763730"/>
        </a:xfrm>
        <a:prstGeom prst="rect">
          <a:avLst/>
        </a:prstGeom>
        <a:noFill/>
        <a:ln>
          <a:noFill/>
        </a:ln>
      </xdr:spPr>
    </xdr:pic>
    <xdr:clientData/>
  </xdr:twoCellAnchor>
  <xdr:twoCellAnchor editAs="oneCell">
    <xdr:from>
      <xdr:col>14</xdr:col>
      <xdr:colOff>495301</xdr:colOff>
      <xdr:row>0</xdr:row>
      <xdr:rowOff>2</xdr:rowOff>
    </xdr:from>
    <xdr:to>
      <xdr:col>16</xdr:col>
      <xdr:colOff>121920</xdr:colOff>
      <xdr:row>1</xdr:row>
      <xdr:rowOff>30480</xdr:rowOff>
    </xdr:to>
    <xdr:pic>
      <xdr:nvPicPr>
        <xdr:cNvPr id="5" name="Image 4">
          <a:extLst>
            <a:ext uri="{FF2B5EF4-FFF2-40B4-BE49-F238E27FC236}">
              <a16:creationId xmlns:a16="http://schemas.microsoft.com/office/drawing/2014/main" id="{F7D50C7A-801E-4A86-B5AC-7E6EA58EC688}"/>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1925301" y="2"/>
          <a:ext cx="1152524" cy="84772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420832</xdr:colOff>
      <xdr:row>0</xdr:row>
      <xdr:rowOff>45895</xdr:rowOff>
    </xdr:from>
    <xdr:to>
      <xdr:col>1</xdr:col>
      <xdr:colOff>691515</xdr:colOff>
      <xdr:row>0</xdr:row>
      <xdr:rowOff>788670</xdr:rowOff>
    </xdr:to>
    <xdr:pic>
      <xdr:nvPicPr>
        <xdr:cNvPr id="2" name="Image 1" descr="\\postes.chu-toulouse.fr\users$\trouillas.jy\Bureau\LOGO GHT-® GHT CMJN H.jpg">
          <a:extLst>
            <a:ext uri="{FF2B5EF4-FFF2-40B4-BE49-F238E27FC236}">
              <a16:creationId xmlns:a16="http://schemas.microsoft.com/office/drawing/2014/main" id="{8AFEE23C-83B0-4FAB-BF5B-EACCE6ACD9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2" y="45895"/>
          <a:ext cx="1036493" cy="735155"/>
        </a:xfrm>
        <a:prstGeom prst="rect">
          <a:avLst/>
        </a:prstGeom>
        <a:noFill/>
        <a:ln>
          <a:noFill/>
        </a:ln>
      </xdr:spPr>
    </xdr:pic>
    <xdr:clientData/>
  </xdr:twoCellAnchor>
  <xdr:twoCellAnchor editAs="oneCell">
    <xdr:from>
      <xdr:col>13</xdr:col>
      <xdr:colOff>428625</xdr:colOff>
      <xdr:row>0</xdr:row>
      <xdr:rowOff>9528</xdr:rowOff>
    </xdr:from>
    <xdr:to>
      <xdr:col>15</xdr:col>
      <xdr:colOff>337184</xdr:colOff>
      <xdr:row>0</xdr:row>
      <xdr:rowOff>805816</xdr:rowOff>
    </xdr:to>
    <xdr:pic>
      <xdr:nvPicPr>
        <xdr:cNvPr id="3" name="Image 2">
          <a:extLst>
            <a:ext uri="{FF2B5EF4-FFF2-40B4-BE49-F238E27FC236}">
              <a16:creationId xmlns:a16="http://schemas.microsoft.com/office/drawing/2014/main" id="{BAFE3F29-DF3D-461B-A95F-E6A14F81BE50}"/>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3592175" y="9528"/>
          <a:ext cx="1428749" cy="80009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420832</xdr:colOff>
      <xdr:row>0</xdr:row>
      <xdr:rowOff>45895</xdr:rowOff>
    </xdr:from>
    <xdr:to>
      <xdr:col>2</xdr:col>
      <xdr:colOff>304800</xdr:colOff>
      <xdr:row>0</xdr:row>
      <xdr:rowOff>762000</xdr:rowOff>
    </xdr:to>
    <xdr:pic>
      <xdr:nvPicPr>
        <xdr:cNvPr id="4" name="Image 3" descr="\\postes.chu-toulouse.fr\users$\trouillas.jy\Bureau\LOGO GHT-® GHT CMJN H.jpg">
          <a:extLst>
            <a:ext uri="{FF2B5EF4-FFF2-40B4-BE49-F238E27FC236}">
              <a16:creationId xmlns:a16="http://schemas.microsoft.com/office/drawing/2014/main" id="{50571040-BE1A-46EA-A7DE-DDDE1B48673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2" y="45895"/>
          <a:ext cx="1407968" cy="716105"/>
        </a:xfrm>
        <a:prstGeom prst="rect">
          <a:avLst/>
        </a:prstGeom>
        <a:noFill/>
        <a:ln>
          <a:noFill/>
        </a:ln>
      </xdr:spPr>
    </xdr:pic>
    <xdr:clientData/>
  </xdr:twoCellAnchor>
  <xdr:twoCellAnchor editAs="oneCell">
    <xdr:from>
      <xdr:col>14</xdr:col>
      <xdr:colOff>314325</xdr:colOff>
      <xdr:row>0</xdr:row>
      <xdr:rowOff>9528</xdr:rowOff>
    </xdr:from>
    <xdr:to>
      <xdr:col>16</xdr:col>
      <xdr:colOff>337184</xdr:colOff>
      <xdr:row>1</xdr:row>
      <xdr:rowOff>5715</xdr:rowOff>
    </xdr:to>
    <xdr:pic>
      <xdr:nvPicPr>
        <xdr:cNvPr id="5" name="Image 4">
          <a:extLst>
            <a:ext uri="{FF2B5EF4-FFF2-40B4-BE49-F238E27FC236}">
              <a16:creationId xmlns:a16="http://schemas.microsoft.com/office/drawing/2014/main" id="{42A2F8AB-A790-490B-ADFD-474F0A90ABB4}"/>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525625" y="9528"/>
          <a:ext cx="1543049" cy="81914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420832</xdr:colOff>
      <xdr:row>0</xdr:row>
      <xdr:rowOff>45896</xdr:rowOff>
    </xdr:from>
    <xdr:to>
      <xdr:col>2</xdr:col>
      <xdr:colOff>222885</xdr:colOff>
      <xdr:row>0</xdr:row>
      <xdr:rowOff>767716</xdr:rowOff>
    </xdr:to>
    <xdr:pic>
      <xdr:nvPicPr>
        <xdr:cNvPr id="4" name="Image 3" descr="\\postes.chu-toulouse.fr\users$\trouillas.jy\Bureau\LOGO GHT-® GHT CMJN H.jpg">
          <a:extLst>
            <a:ext uri="{FF2B5EF4-FFF2-40B4-BE49-F238E27FC236}">
              <a16:creationId xmlns:a16="http://schemas.microsoft.com/office/drawing/2014/main" id="{47A38CDF-A653-4031-B889-BABFF68C714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2" y="45896"/>
          <a:ext cx="1322243" cy="725630"/>
        </a:xfrm>
        <a:prstGeom prst="rect">
          <a:avLst/>
        </a:prstGeom>
        <a:noFill/>
        <a:ln>
          <a:noFill/>
        </a:ln>
      </xdr:spPr>
    </xdr:pic>
    <xdr:clientData/>
  </xdr:twoCellAnchor>
  <xdr:twoCellAnchor editAs="oneCell">
    <xdr:from>
      <xdr:col>14</xdr:col>
      <xdr:colOff>314325</xdr:colOff>
      <xdr:row>0</xdr:row>
      <xdr:rowOff>9528</xdr:rowOff>
    </xdr:from>
    <xdr:to>
      <xdr:col>16</xdr:col>
      <xdr:colOff>386715</xdr:colOff>
      <xdr:row>1</xdr:row>
      <xdr:rowOff>5715</xdr:rowOff>
    </xdr:to>
    <xdr:pic>
      <xdr:nvPicPr>
        <xdr:cNvPr id="5" name="Image 4">
          <a:extLst>
            <a:ext uri="{FF2B5EF4-FFF2-40B4-BE49-F238E27FC236}">
              <a16:creationId xmlns:a16="http://schemas.microsoft.com/office/drawing/2014/main" id="{EF336517-B95F-498B-8DA4-7D3A9411682D}"/>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068425" y="9528"/>
          <a:ext cx="1600200" cy="81914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420832</xdr:colOff>
      <xdr:row>0</xdr:row>
      <xdr:rowOff>45896</xdr:rowOff>
    </xdr:from>
    <xdr:to>
      <xdr:col>2</xdr:col>
      <xdr:colOff>289560</xdr:colOff>
      <xdr:row>0</xdr:row>
      <xdr:rowOff>807720</xdr:rowOff>
    </xdr:to>
    <xdr:pic>
      <xdr:nvPicPr>
        <xdr:cNvPr id="2" name="Image 1" descr="\\postes.chu-toulouse.fr\users$\trouillas.jy\Bureau\LOGO GHT-® GHT CMJN H.jpg">
          <a:extLst>
            <a:ext uri="{FF2B5EF4-FFF2-40B4-BE49-F238E27FC236}">
              <a16:creationId xmlns:a16="http://schemas.microsoft.com/office/drawing/2014/main" id="{5A81DD4A-2910-4835-88D0-F9450C2611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2" y="45896"/>
          <a:ext cx="1388918" cy="763729"/>
        </a:xfrm>
        <a:prstGeom prst="rect">
          <a:avLst/>
        </a:prstGeom>
        <a:noFill/>
        <a:ln>
          <a:noFill/>
        </a:ln>
      </xdr:spPr>
    </xdr:pic>
    <xdr:clientData/>
  </xdr:twoCellAnchor>
  <xdr:twoCellAnchor editAs="oneCell">
    <xdr:from>
      <xdr:col>14</xdr:col>
      <xdr:colOff>314325</xdr:colOff>
      <xdr:row>0</xdr:row>
      <xdr:rowOff>9528</xdr:rowOff>
    </xdr:from>
    <xdr:to>
      <xdr:col>16</xdr:col>
      <xdr:colOff>373380</xdr:colOff>
      <xdr:row>1</xdr:row>
      <xdr:rowOff>45720</xdr:rowOff>
    </xdr:to>
    <xdr:pic>
      <xdr:nvPicPr>
        <xdr:cNvPr id="3" name="Image 2">
          <a:extLst>
            <a:ext uri="{FF2B5EF4-FFF2-40B4-BE49-F238E27FC236}">
              <a16:creationId xmlns:a16="http://schemas.microsoft.com/office/drawing/2014/main" id="{38C575CA-010E-4A9B-9E68-6575D5ADAA20}"/>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449425" y="9528"/>
          <a:ext cx="1581150" cy="85724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420832</xdr:colOff>
      <xdr:row>0</xdr:row>
      <xdr:rowOff>45896</xdr:rowOff>
    </xdr:from>
    <xdr:to>
      <xdr:col>2</xdr:col>
      <xdr:colOff>190500</xdr:colOff>
      <xdr:row>0</xdr:row>
      <xdr:rowOff>790575</xdr:rowOff>
    </xdr:to>
    <xdr:pic>
      <xdr:nvPicPr>
        <xdr:cNvPr id="2" name="Image 1" descr="\\postes.chu-toulouse.fr\users$\trouillas.jy\Bureau\LOGO GHT-® GHT CMJN H.jpg">
          <a:extLst>
            <a:ext uri="{FF2B5EF4-FFF2-40B4-BE49-F238E27FC236}">
              <a16:creationId xmlns:a16="http://schemas.microsoft.com/office/drawing/2014/main" id="{2AF2CABE-74E4-40EF-8B06-BDB89D4E82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2" y="45896"/>
          <a:ext cx="1293668" cy="744679"/>
        </a:xfrm>
        <a:prstGeom prst="rect">
          <a:avLst/>
        </a:prstGeom>
        <a:noFill/>
        <a:ln>
          <a:noFill/>
        </a:ln>
      </xdr:spPr>
    </xdr:pic>
    <xdr:clientData/>
  </xdr:twoCellAnchor>
  <xdr:twoCellAnchor editAs="oneCell">
    <xdr:from>
      <xdr:col>14</xdr:col>
      <xdr:colOff>314325</xdr:colOff>
      <xdr:row>0</xdr:row>
      <xdr:rowOff>9529</xdr:rowOff>
    </xdr:from>
    <xdr:to>
      <xdr:col>16</xdr:col>
      <xdr:colOff>466725</xdr:colOff>
      <xdr:row>1</xdr:row>
      <xdr:rowOff>1</xdr:rowOff>
    </xdr:to>
    <xdr:pic>
      <xdr:nvPicPr>
        <xdr:cNvPr id="3" name="Image 2">
          <a:extLst>
            <a:ext uri="{FF2B5EF4-FFF2-40B4-BE49-F238E27FC236}">
              <a16:creationId xmlns:a16="http://schemas.microsoft.com/office/drawing/2014/main" id="{49AA572B-3240-4CAE-B2B0-FAAD6DEDEBC1}"/>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5878175" y="9529"/>
          <a:ext cx="1676400" cy="80962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420831</xdr:colOff>
      <xdr:row>0</xdr:row>
      <xdr:rowOff>45896</xdr:rowOff>
    </xdr:from>
    <xdr:to>
      <xdr:col>2</xdr:col>
      <xdr:colOff>295274</xdr:colOff>
      <xdr:row>0</xdr:row>
      <xdr:rowOff>790575</xdr:rowOff>
    </xdr:to>
    <xdr:pic>
      <xdr:nvPicPr>
        <xdr:cNvPr id="2" name="Image 1" descr="\\postes.chu-toulouse.fr\users$\trouillas.jy\Bureau\LOGO GHT-® GHT CMJN H.jpg">
          <a:extLst>
            <a:ext uri="{FF2B5EF4-FFF2-40B4-BE49-F238E27FC236}">
              <a16:creationId xmlns:a16="http://schemas.microsoft.com/office/drawing/2014/main" id="{344DF5FA-6D02-4759-863E-98C1904786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1" y="45896"/>
          <a:ext cx="1398443" cy="744679"/>
        </a:xfrm>
        <a:prstGeom prst="rect">
          <a:avLst/>
        </a:prstGeom>
        <a:noFill/>
        <a:ln>
          <a:noFill/>
        </a:ln>
      </xdr:spPr>
    </xdr:pic>
    <xdr:clientData/>
  </xdr:twoCellAnchor>
  <xdr:twoCellAnchor editAs="oneCell">
    <xdr:from>
      <xdr:col>14</xdr:col>
      <xdr:colOff>314325</xdr:colOff>
      <xdr:row>0</xdr:row>
      <xdr:rowOff>9529</xdr:rowOff>
    </xdr:from>
    <xdr:to>
      <xdr:col>16</xdr:col>
      <xdr:colOff>409575</xdr:colOff>
      <xdr:row>1</xdr:row>
      <xdr:rowOff>0</xdr:rowOff>
    </xdr:to>
    <xdr:pic>
      <xdr:nvPicPr>
        <xdr:cNvPr id="3" name="Image 2">
          <a:extLst>
            <a:ext uri="{FF2B5EF4-FFF2-40B4-BE49-F238E27FC236}">
              <a16:creationId xmlns:a16="http://schemas.microsoft.com/office/drawing/2014/main" id="{37317F93-63CD-4512-93F0-3E5AAD48C956}"/>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135100" y="9529"/>
          <a:ext cx="1619250" cy="80962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420831</xdr:colOff>
      <xdr:row>0</xdr:row>
      <xdr:rowOff>45897</xdr:rowOff>
    </xdr:from>
    <xdr:to>
      <xdr:col>2</xdr:col>
      <xdr:colOff>148590</xdr:colOff>
      <xdr:row>0</xdr:row>
      <xdr:rowOff>765811</xdr:rowOff>
    </xdr:to>
    <xdr:pic>
      <xdr:nvPicPr>
        <xdr:cNvPr id="2" name="Image 1" descr="\\postes.chu-toulouse.fr\users$\trouillas.jy\Bureau\LOGO GHT-® GHT CMJN H.jpg">
          <a:extLst>
            <a:ext uri="{FF2B5EF4-FFF2-40B4-BE49-F238E27FC236}">
              <a16:creationId xmlns:a16="http://schemas.microsoft.com/office/drawing/2014/main" id="{DBAC92DB-1AC9-4AF6-A864-EE38D943A10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1" y="45897"/>
          <a:ext cx="1308909" cy="723724"/>
        </a:xfrm>
        <a:prstGeom prst="rect">
          <a:avLst/>
        </a:prstGeom>
        <a:noFill/>
        <a:ln>
          <a:noFill/>
        </a:ln>
      </xdr:spPr>
    </xdr:pic>
    <xdr:clientData/>
  </xdr:twoCellAnchor>
  <xdr:twoCellAnchor editAs="oneCell">
    <xdr:from>
      <xdr:col>12</xdr:col>
      <xdr:colOff>624839</xdr:colOff>
      <xdr:row>0</xdr:row>
      <xdr:rowOff>9529</xdr:rowOff>
    </xdr:from>
    <xdr:to>
      <xdr:col>14</xdr:col>
      <xdr:colOff>415289</xdr:colOff>
      <xdr:row>1</xdr:row>
      <xdr:rowOff>28575</xdr:rowOff>
    </xdr:to>
    <xdr:pic>
      <xdr:nvPicPr>
        <xdr:cNvPr id="3" name="Image 2">
          <a:extLst>
            <a:ext uri="{FF2B5EF4-FFF2-40B4-BE49-F238E27FC236}">
              <a16:creationId xmlns:a16="http://schemas.microsoft.com/office/drawing/2014/main" id="{06E81D77-120F-482D-8974-8B803911807B}"/>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333219" y="9529"/>
          <a:ext cx="1369695" cy="82105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420831</xdr:colOff>
      <xdr:row>0</xdr:row>
      <xdr:rowOff>45897</xdr:rowOff>
    </xdr:from>
    <xdr:to>
      <xdr:col>2</xdr:col>
      <xdr:colOff>310515</xdr:colOff>
      <xdr:row>0</xdr:row>
      <xdr:rowOff>767715</xdr:rowOff>
    </xdr:to>
    <xdr:pic>
      <xdr:nvPicPr>
        <xdr:cNvPr id="2" name="Image 1" descr="\\postes.chu-toulouse.fr\users$\trouillas.jy\Bureau\LOGO GHT-® GHT CMJN H.jpg">
          <a:extLst>
            <a:ext uri="{FF2B5EF4-FFF2-40B4-BE49-F238E27FC236}">
              <a16:creationId xmlns:a16="http://schemas.microsoft.com/office/drawing/2014/main" id="{6BFDB42B-DF4B-4434-8768-B1001CB108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1" y="45897"/>
          <a:ext cx="1476549" cy="723723"/>
        </a:xfrm>
        <a:prstGeom prst="rect">
          <a:avLst/>
        </a:prstGeom>
        <a:noFill/>
        <a:ln>
          <a:noFill/>
        </a:ln>
      </xdr:spPr>
    </xdr:pic>
    <xdr:clientData/>
  </xdr:twoCellAnchor>
  <xdr:twoCellAnchor editAs="oneCell">
    <xdr:from>
      <xdr:col>14</xdr:col>
      <xdr:colOff>624839</xdr:colOff>
      <xdr:row>0</xdr:row>
      <xdr:rowOff>9529</xdr:rowOff>
    </xdr:from>
    <xdr:to>
      <xdr:col>16</xdr:col>
      <xdr:colOff>342900</xdr:colOff>
      <xdr:row>0</xdr:row>
      <xdr:rowOff>767715</xdr:rowOff>
    </xdr:to>
    <xdr:pic>
      <xdr:nvPicPr>
        <xdr:cNvPr id="3" name="Image 2">
          <a:extLst>
            <a:ext uri="{FF2B5EF4-FFF2-40B4-BE49-F238E27FC236}">
              <a16:creationId xmlns:a16="http://schemas.microsoft.com/office/drawing/2014/main" id="{60AA85DF-3105-4CAD-8818-79DAA0758065}"/>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348459" y="9529"/>
          <a:ext cx="1303021" cy="7600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420831</xdr:colOff>
      <xdr:row>0</xdr:row>
      <xdr:rowOff>45897</xdr:rowOff>
    </xdr:from>
    <xdr:to>
      <xdr:col>2</xdr:col>
      <xdr:colOff>259080</xdr:colOff>
      <xdr:row>0</xdr:row>
      <xdr:rowOff>800100</xdr:rowOff>
    </xdr:to>
    <xdr:pic>
      <xdr:nvPicPr>
        <xdr:cNvPr id="2" name="Image 1" descr="\\postes.chu-toulouse.fr\users$\trouillas.jy\Bureau\LOGO GHT-® GHT CMJN H.jpg">
          <a:extLst>
            <a:ext uri="{FF2B5EF4-FFF2-40B4-BE49-F238E27FC236}">
              <a16:creationId xmlns:a16="http://schemas.microsoft.com/office/drawing/2014/main" id="{7678F07B-EF81-472C-9B13-1430E2889F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1" y="45897"/>
          <a:ext cx="1423209" cy="754203"/>
        </a:xfrm>
        <a:prstGeom prst="rect">
          <a:avLst/>
        </a:prstGeom>
        <a:noFill/>
        <a:ln>
          <a:noFill/>
        </a:ln>
      </xdr:spPr>
    </xdr:pic>
    <xdr:clientData/>
  </xdr:twoCellAnchor>
  <xdr:twoCellAnchor editAs="oneCell">
    <xdr:from>
      <xdr:col>13</xdr:col>
      <xdr:colOff>624839</xdr:colOff>
      <xdr:row>0</xdr:row>
      <xdr:rowOff>9529</xdr:rowOff>
    </xdr:from>
    <xdr:to>
      <xdr:col>15</xdr:col>
      <xdr:colOff>259080</xdr:colOff>
      <xdr:row>1</xdr:row>
      <xdr:rowOff>15240</xdr:rowOff>
    </xdr:to>
    <xdr:pic>
      <xdr:nvPicPr>
        <xdr:cNvPr id="3" name="Image 2">
          <a:extLst>
            <a:ext uri="{FF2B5EF4-FFF2-40B4-BE49-F238E27FC236}">
              <a16:creationId xmlns:a16="http://schemas.microsoft.com/office/drawing/2014/main" id="{2D1C9A69-14D3-42EF-8DAE-37F92AD18EDE}"/>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165579" y="9529"/>
          <a:ext cx="1219201" cy="82105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420831</xdr:colOff>
      <xdr:row>0</xdr:row>
      <xdr:rowOff>45897</xdr:rowOff>
    </xdr:from>
    <xdr:to>
      <xdr:col>2</xdr:col>
      <xdr:colOff>262890</xdr:colOff>
      <xdr:row>0</xdr:row>
      <xdr:rowOff>800100</xdr:rowOff>
    </xdr:to>
    <xdr:pic>
      <xdr:nvPicPr>
        <xdr:cNvPr id="2" name="Image 1" descr="\\postes.chu-toulouse.fr\users$\trouillas.jy\Bureau\LOGO GHT-® GHT CMJN H.jpg">
          <a:extLst>
            <a:ext uri="{FF2B5EF4-FFF2-40B4-BE49-F238E27FC236}">
              <a16:creationId xmlns:a16="http://schemas.microsoft.com/office/drawing/2014/main" id="{DD710680-E43E-4660-82F2-02B08B3D54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1" y="45897"/>
          <a:ext cx="1362249" cy="754203"/>
        </a:xfrm>
        <a:prstGeom prst="rect">
          <a:avLst/>
        </a:prstGeom>
        <a:noFill/>
        <a:ln>
          <a:noFill/>
        </a:ln>
      </xdr:spPr>
    </xdr:pic>
    <xdr:clientData/>
  </xdr:twoCellAnchor>
  <xdr:twoCellAnchor editAs="oneCell">
    <xdr:from>
      <xdr:col>13</xdr:col>
      <xdr:colOff>624839</xdr:colOff>
      <xdr:row>0</xdr:row>
      <xdr:rowOff>9529</xdr:rowOff>
    </xdr:from>
    <xdr:to>
      <xdr:col>15</xdr:col>
      <xdr:colOff>262890</xdr:colOff>
      <xdr:row>1</xdr:row>
      <xdr:rowOff>22860</xdr:rowOff>
    </xdr:to>
    <xdr:pic>
      <xdr:nvPicPr>
        <xdr:cNvPr id="3" name="Image 2">
          <a:extLst>
            <a:ext uri="{FF2B5EF4-FFF2-40B4-BE49-F238E27FC236}">
              <a16:creationId xmlns:a16="http://schemas.microsoft.com/office/drawing/2014/main" id="{108F10E4-D1DE-4549-9DC4-9F0251BDD779}"/>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3912214" y="9529"/>
          <a:ext cx="1158241" cy="82486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420831</xdr:colOff>
      <xdr:row>0</xdr:row>
      <xdr:rowOff>45897</xdr:rowOff>
    </xdr:from>
    <xdr:to>
      <xdr:col>2</xdr:col>
      <xdr:colOff>259080</xdr:colOff>
      <xdr:row>1</xdr:row>
      <xdr:rowOff>0</xdr:rowOff>
    </xdr:to>
    <xdr:pic>
      <xdr:nvPicPr>
        <xdr:cNvPr id="2" name="Image 1" descr="\\postes.chu-toulouse.fr\users$\trouillas.jy\Bureau\LOGO GHT-® GHT CMJN H.jpg">
          <a:extLst>
            <a:ext uri="{FF2B5EF4-FFF2-40B4-BE49-F238E27FC236}">
              <a16:creationId xmlns:a16="http://schemas.microsoft.com/office/drawing/2014/main" id="{4D454DBA-FACF-4195-AFFE-D5362BB99D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1" y="45897"/>
          <a:ext cx="1423209" cy="769443"/>
        </a:xfrm>
        <a:prstGeom prst="rect">
          <a:avLst/>
        </a:prstGeom>
        <a:noFill/>
        <a:ln>
          <a:noFill/>
        </a:ln>
      </xdr:spPr>
    </xdr:pic>
    <xdr:clientData/>
  </xdr:twoCellAnchor>
  <xdr:twoCellAnchor editAs="oneCell">
    <xdr:from>
      <xdr:col>13</xdr:col>
      <xdr:colOff>617221</xdr:colOff>
      <xdr:row>0</xdr:row>
      <xdr:rowOff>9529</xdr:rowOff>
    </xdr:from>
    <xdr:to>
      <xdr:col>15</xdr:col>
      <xdr:colOff>259081</xdr:colOff>
      <xdr:row>1</xdr:row>
      <xdr:rowOff>45720</xdr:rowOff>
    </xdr:to>
    <xdr:pic>
      <xdr:nvPicPr>
        <xdr:cNvPr id="3" name="Image 2">
          <a:extLst>
            <a:ext uri="{FF2B5EF4-FFF2-40B4-BE49-F238E27FC236}">
              <a16:creationId xmlns:a16="http://schemas.microsoft.com/office/drawing/2014/main" id="{659136C8-C958-4BB3-B6A4-496EF04D2835}"/>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203681" y="9529"/>
          <a:ext cx="1226820" cy="85153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420831</xdr:colOff>
      <xdr:row>0</xdr:row>
      <xdr:rowOff>45897</xdr:rowOff>
    </xdr:from>
    <xdr:to>
      <xdr:col>2</xdr:col>
      <xdr:colOff>262890</xdr:colOff>
      <xdr:row>1</xdr:row>
      <xdr:rowOff>4082</xdr:rowOff>
    </xdr:to>
    <xdr:pic>
      <xdr:nvPicPr>
        <xdr:cNvPr id="6" name="Image 5" descr="\\postes.chu-toulouse.fr\users$\trouillas.jy\Bureau\LOGO GHT-® GHT CMJN H.jpg">
          <a:extLst>
            <a:ext uri="{FF2B5EF4-FFF2-40B4-BE49-F238E27FC236}">
              <a16:creationId xmlns:a16="http://schemas.microsoft.com/office/drawing/2014/main" id="{23F24089-D28F-4D86-9B17-44785A08AD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1" y="45897"/>
          <a:ext cx="1423209" cy="769443"/>
        </a:xfrm>
        <a:prstGeom prst="rect">
          <a:avLst/>
        </a:prstGeom>
        <a:noFill/>
        <a:ln>
          <a:noFill/>
        </a:ln>
      </xdr:spPr>
    </xdr:pic>
    <xdr:clientData/>
  </xdr:twoCellAnchor>
  <xdr:twoCellAnchor editAs="oneCell">
    <xdr:from>
      <xdr:col>14</xdr:col>
      <xdr:colOff>617221</xdr:colOff>
      <xdr:row>0</xdr:row>
      <xdr:rowOff>9529</xdr:rowOff>
    </xdr:from>
    <xdr:to>
      <xdr:col>16</xdr:col>
      <xdr:colOff>262891</xdr:colOff>
      <xdr:row>1</xdr:row>
      <xdr:rowOff>38100</xdr:rowOff>
    </xdr:to>
    <xdr:pic>
      <xdr:nvPicPr>
        <xdr:cNvPr id="7" name="Image 6">
          <a:extLst>
            <a:ext uri="{FF2B5EF4-FFF2-40B4-BE49-F238E27FC236}">
              <a16:creationId xmlns:a16="http://schemas.microsoft.com/office/drawing/2014/main" id="{B3E8C444-4290-4406-8B34-4DE9BD18549F}"/>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7023081" y="9529"/>
          <a:ext cx="1226820" cy="85153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420831</xdr:colOff>
      <xdr:row>0</xdr:row>
      <xdr:rowOff>45897</xdr:rowOff>
    </xdr:from>
    <xdr:to>
      <xdr:col>2</xdr:col>
      <xdr:colOff>270510</xdr:colOff>
      <xdr:row>0</xdr:row>
      <xdr:rowOff>794385</xdr:rowOff>
    </xdr:to>
    <xdr:pic>
      <xdr:nvPicPr>
        <xdr:cNvPr id="2" name="Image 1" descr="\\postes.chu-toulouse.fr\users$\trouillas.jy\Bureau\LOGO GHT-® GHT CMJN H.jpg">
          <a:extLst>
            <a:ext uri="{FF2B5EF4-FFF2-40B4-BE49-F238E27FC236}">
              <a16:creationId xmlns:a16="http://schemas.microsoft.com/office/drawing/2014/main" id="{1A4E7780-AB0B-4715-B33C-2272FF21744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1" y="45897"/>
          <a:ext cx="1438449" cy="731343"/>
        </a:xfrm>
        <a:prstGeom prst="rect">
          <a:avLst/>
        </a:prstGeom>
        <a:noFill/>
        <a:ln>
          <a:noFill/>
        </a:ln>
      </xdr:spPr>
    </xdr:pic>
    <xdr:clientData/>
  </xdr:twoCellAnchor>
  <xdr:twoCellAnchor editAs="oneCell">
    <xdr:from>
      <xdr:col>14</xdr:col>
      <xdr:colOff>464819</xdr:colOff>
      <xdr:row>0</xdr:row>
      <xdr:rowOff>0</xdr:rowOff>
    </xdr:from>
    <xdr:to>
      <xdr:col>16</xdr:col>
      <xdr:colOff>232410</xdr:colOff>
      <xdr:row>0</xdr:row>
      <xdr:rowOff>765806</xdr:rowOff>
    </xdr:to>
    <xdr:pic>
      <xdr:nvPicPr>
        <xdr:cNvPr id="3" name="Image 2">
          <a:extLst>
            <a:ext uri="{FF2B5EF4-FFF2-40B4-BE49-F238E27FC236}">
              <a16:creationId xmlns:a16="http://schemas.microsoft.com/office/drawing/2014/main" id="{CD07D0C2-D87C-4F0E-9A1D-A575E792A094}"/>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4310359" y="0"/>
          <a:ext cx="1356361" cy="77533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420831</xdr:colOff>
      <xdr:row>0</xdr:row>
      <xdr:rowOff>45897</xdr:rowOff>
    </xdr:from>
    <xdr:to>
      <xdr:col>2</xdr:col>
      <xdr:colOff>300990</xdr:colOff>
      <xdr:row>0</xdr:row>
      <xdr:rowOff>803910</xdr:rowOff>
    </xdr:to>
    <xdr:pic>
      <xdr:nvPicPr>
        <xdr:cNvPr id="2" name="Image 1" descr="\\postes.chu-toulouse.fr\users$\trouillas.jy\Bureau\LOGO GHT-® GHT CMJN H.jpg">
          <a:extLst>
            <a:ext uri="{FF2B5EF4-FFF2-40B4-BE49-F238E27FC236}">
              <a16:creationId xmlns:a16="http://schemas.microsoft.com/office/drawing/2014/main" id="{75B03317-4C13-4DD5-898B-2C282BDE9C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1" y="45897"/>
          <a:ext cx="1461309" cy="761823"/>
        </a:xfrm>
        <a:prstGeom prst="rect">
          <a:avLst/>
        </a:prstGeom>
        <a:noFill/>
        <a:ln>
          <a:noFill/>
        </a:ln>
      </xdr:spPr>
    </xdr:pic>
    <xdr:clientData/>
  </xdr:twoCellAnchor>
  <xdr:twoCellAnchor editAs="oneCell">
    <xdr:from>
      <xdr:col>13</xdr:col>
      <xdr:colOff>464819</xdr:colOff>
      <xdr:row>0</xdr:row>
      <xdr:rowOff>1</xdr:rowOff>
    </xdr:from>
    <xdr:to>
      <xdr:col>15</xdr:col>
      <xdr:colOff>266700</xdr:colOff>
      <xdr:row>1</xdr:row>
      <xdr:rowOff>41911</xdr:rowOff>
    </xdr:to>
    <xdr:pic>
      <xdr:nvPicPr>
        <xdr:cNvPr id="3" name="Image 2">
          <a:extLst>
            <a:ext uri="{FF2B5EF4-FFF2-40B4-BE49-F238E27FC236}">
              <a16:creationId xmlns:a16="http://schemas.microsoft.com/office/drawing/2014/main" id="{09F38B3F-44F4-41D4-823A-2332AD11DCC1}"/>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5453359" y="1"/>
          <a:ext cx="1386841" cy="8610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420831</xdr:colOff>
      <xdr:row>0</xdr:row>
      <xdr:rowOff>45897</xdr:rowOff>
    </xdr:from>
    <xdr:to>
      <xdr:col>2</xdr:col>
      <xdr:colOff>327660</xdr:colOff>
      <xdr:row>0</xdr:row>
      <xdr:rowOff>807720</xdr:rowOff>
    </xdr:to>
    <xdr:pic>
      <xdr:nvPicPr>
        <xdr:cNvPr id="4" name="Image 3" descr="\\postes.chu-toulouse.fr\users$\trouillas.jy\Bureau\LOGO GHT-® GHT CMJN H.jpg">
          <a:extLst>
            <a:ext uri="{FF2B5EF4-FFF2-40B4-BE49-F238E27FC236}">
              <a16:creationId xmlns:a16="http://schemas.microsoft.com/office/drawing/2014/main" id="{FC1D304E-1F1B-415C-A8B6-B8C5B71E10E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831" y="45897"/>
          <a:ext cx="1491789" cy="761823"/>
        </a:xfrm>
        <a:prstGeom prst="rect">
          <a:avLst/>
        </a:prstGeom>
        <a:noFill/>
        <a:ln>
          <a:noFill/>
        </a:ln>
      </xdr:spPr>
    </xdr:pic>
    <xdr:clientData/>
  </xdr:twoCellAnchor>
  <xdr:twoCellAnchor editAs="oneCell">
    <xdr:from>
      <xdr:col>15</xdr:col>
      <xdr:colOff>464819</xdr:colOff>
      <xdr:row>0</xdr:row>
      <xdr:rowOff>1</xdr:rowOff>
    </xdr:from>
    <xdr:to>
      <xdr:col>17</xdr:col>
      <xdr:colOff>266700</xdr:colOff>
      <xdr:row>4</xdr:row>
      <xdr:rowOff>129541</xdr:rowOff>
    </xdr:to>
    <xdr:pic>
      <xdr:nvPicPr>
        <xdr:cNvPr id="5" name="Image 4">
          <a:extLst>
            <a:ext uri="{FF2B5EF4-FFF2-40B4-BE49-F238E27FC236}">
              <a16:creationId xmlns:a16="http://schemas.microsoft.com/office/drawing/2014/main" id="{17EA2E35-108A-4F96-BE20-EEF4D7072B21}"/>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5453359" y="1"/>
          <a:ext cx="1386841" cy="86106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1B9EB-DCC4-4E79-B361-E5DB57E03822}">
  <dimension ref="A1:R20"/>
  <sheetViews>
    <sheetView topLeftCell="A13" workbookViewId="0">
      <selection activeCell="L9" sqref="L9"/>
    </sheetView>
  </sheetViews>
  <sheetFormatPr baseColWidth="10" defaultRowHeight="15" x14ac:dyDescent="0.25"/>
  <cols>
    <col min="4" max="4" width="38.28515625" bestFit="1" customWidth="1"/>
    <col min="5" max="5" width="55.7109375" customWidth="1"/>
    <col min="7" max="7" width="29.140625" bestFit="1" customWidth="1"/>
    <col min="8" max="8" width="13.140625" customWidth="1"/>
  </cols>
  <sheetData>
    <row r="1" spans="1:18" s="70" customFormat="1" ht="64.5" customHeight="1" x14ac:dyDescent="0.3">
      <c r="A1" s="122"/>
      <c r="B1" s="123"/>
      <c r="C1" s="124"/>
      <c r="D1" s="128" t="s">
        <v>329</v>
      </c>
      <c r="E1" s="129"/>
      <c r="F1" s="129"/>
      <c r="G1" s="129"/>
      <c r="H1" s="129"/>
      <c r="I1" s="129"/>
      <c r="J1" s="129"/>
      <c r="K1" s="129"/>
      <c r="L1" s="129"/>
      <c r="M1" s="129"/>
      <c r="N1" s="129"/>
      <c r="O1" s="130"/>
      <c r="P1" s="74"/>
      <c r="Q1" s="75"/>
      <c r="R1" s="76"/>
    </row>
    <row r="2" spans="1:18" s="70" customFormat="1" ht="10.5" customHeight="1" x14ac:dyDescent="0.3">
      <c r="B2" s="71"/>
      <c r="C2" s="72"/>
      <c r="D2" s="72"/>
      <c r="E2" s="72"/>
      <c r="F2" s="72"/>
      <c r="G2" s="72"/>
      <c r="H2" s="72"/>
      <c r="I2" s="72"/>
      <c r="J2" s="72"/>
      <c r="K2" s="72"/>
      <c r="L2" s="72"/>
      <c r="M2" s="72"/>
      <c r="N2" s="72"/>
      <c r="O2" s="72"/>
      <c r="P2" s="72"/>
      <c r="Q2" s="72"/>
      <c r="R2" s="72"/>
    </row>
    <row r="3" spans="1:18" s="70" customFormat="1" ht="16.5" customHeight="1" x14ac:dyDescent="0.3">
      <c r="A3" s="125" t="s">
        <v>330</v>
      </c>
      <c r="B3" s="125"/>
      <c r="C3" s="125"/>
      <c r="D3" s="125"/>
      <c r="E3" s="125"/>
      <c r="F3" s="125"/>
      <c r="G3" s="125"/>
      <c r="H3" s="125"/>
      <c r="I3" s="125"/>
      <c r="J3" s="125"/>
      <c r="K3" s="125"/>
      <c r="L3" s="125"/>
      <c r="M3" s="125"/>
      <c r="N3" s="125"/>
      <c r="O3" s="125"/>
      <c r="P3" s="125"/>
      <c r="Q3" s="125"/>
      <c r="R3" s="125"/>
    </row>
    <row r="4" spans="1:18" s="70" customFormat="1" ht="16.5" x14ac:dyDescent="0.3">
      <c r="A4" s="126" t="s">
        <v>331</v>
      </c>
      <c r="B4" s="126"/>
      <c r="C4" s="126"/>
      <c r="D4" s="126"/>
      <c r="E4" s="126"/>
      <c r="F4" s="126"/>
      <c r="G4" s="126"/>
      <c r="H4" s="126"/>
      <c r="I4" s="126"/>
      <c r="J4" s="126"/>
      <c r="K4" s="126"/>
      <c r="L4" s="126"/>
      <c r="M4" s="126"/>
      <c r="N4" s="126"/>
      <c r="O4" s="126"/>
      <c r="P4" s="126"/>
      <c r="Q4" s="126"/>
      <c r="R4" s="126"/>
    </row>
    <row r="5" spans="1:18" s="70" customFormat="1" ht="16.5" x14ac:dyDescent="0.3">
      <c r="A5" s="73"/>
      <c r="B5" s="73"/>
      <c r="C5" s="73"/>
      <c r="D5" s="73"/>
      <c r="E5" s="73"/>
      <c r="F5" s="73"/>
      <c r="G5" s="73"/>
      <c r="H5" s="73"/>
      <c r="I5" s="73"/>
      <c r="J5" s="73"/>
      <c r="K5" s="73"/>
      <c r="L5" s="73"/>
      <c r="M5" s="73"/>
      <c r="N5" s="73"/>
      <c r="O5" s="73"/>
      <c r="P5" s="73"/>
      <c r="Q5" s="73"/>
      <c r="R5" s="73"/>
    </row>
    <row r="6" spans="1:18" s="70" customFormat="1" ht="18.75" x14ac:dyDescent="0.3">
      <c r="A6" s="127" t="s">
        <v>332</v>
      </c>
      <c r="B6" s="127"/>
      <c r="C6" s="127"/>
      <c r="D6" s="127"/>
      <c r="E6" s="127"/>
      <c r="F6" s="127"/>
      <c r="G6" s="127"/>
      <c r="H6" s="127"/>
      <c r="I6" s="127"/>
      <c r="J6" s="127"/>
      <c r="K6" s="127"/>
      <c r="L6" s="127"/>
      <c r="M6" s="127"/>
      <c r="N6" s="127"/>
      <c r="O6" s="127"/>
      <c r="P6" s="127"/>
      <c r="Q6" s="127"/>
      <c r="R6" s="127"/>
    </row>
    <row r="7" spans="1:18" s="70" customFormat="1" ht="16.5" x14ac:dyDescent="0.3">
      <c r="A7" s="73"/>
      <c r="B7" s="73"/>
      <c r="C7" s="73"/>
      <c r="D7" s="73"/>
      <c r="E7" s="73"/>
      <c r="F7" s="73"/>
      <c r="G7" s="73"/>
      <c r="H7" s="73"/>
      <c r="I7" s="73"/>
      <c r="J7" s="73"/>
      <c r="K7" s="73"/>
      <c r="L7" s="73"/>
      <c r="M7" s="73"/>
      <c r="N7" s="73"/>
      <c r="O7" s="73"/>
      <c r="P7" s="73"/>
      <c r="Q7" s="73"/>
      <c r="R7" s="73"/>
    </row>
    <row r="8" spans="1:18" ht="99" x14ac:dyDescent="0.25">
      <c r="A8" s="79" t="s">
        <v>0</v>
      </c>
      <c r="B8" s="80" t="s">
        <v>1</v>
      </c>
      <c r="C8" s="80" t="s">
        <v>2</v>
      </c>
      <c r="D8" s="80" t="s">
        <v>3</v>
      </c>
      <c r="E8" s="80" t="s">
        <v>4</v>
      </c>
      <c r="F8" s="80" t="s">
        <v>5</v>
      </c>
      <c r="G8" s="80" t="s">
        <v>6</v>
      </c>
      <c r="H8" s="80" t="s">
        <v>7</v>
      </c>
      <c r="I8" s="80" t="s">
        <v>8</v>
      </c>
      <c r="J8" s="2" t="s">
        <v>9</v>
      </c>
      <c r="K8" s="1" t="s">
        <v>10</v>
      </c>
      <c r="L8" s="1" t="s">
        <v>11</v>
      </c>
      <c r="M8" s="1" t="s">
        <v>12</v>
      </c>
      <c r="N8" s="1" t="s">
        <v>13</v>
      </c>
      <c r="O8" s="3" t="s">
        <v>14</v>
      </c>
      <c r="P8" s="1" t="s">
        <v>15</v>
      </c>
      <c r="Q8" s="80" t="s">
        <v>16</v>
      </c>
      <c r="R8" s="84" t="s">
        <v>17</v>
      </c>
    </row>
    <row r="9" spans="1:18" ht="82.5" x14ac:dyDescent="0.3">
      <c r="A9" s="81">
        <v>1</v>
      </c>
      <c r="B9" s="5">
        <v>1</v>
      </c>
      <c r="C9" s="6">
        <v>791000</v>
      </c>
      <c r="D9" s="7" t="s">
        <v>18</v>
      </c>
      <c r="E9" s="8" t="s">
        <v>19</v>
      </c>
      <c r="F9" s="5" t="s">
        <v>20</v>
      </c>
      <c r="G9" s="6" t="s">
        <v>21</v>
      </c>
      <c r="H9" s="6"/>
      <c r="I9" s="6" t="s">
        <v>22</v>
      </c>
      <c r="J9" s="6">
        <v>5</v>
      </c>
      <c r="K9" s="5"/>
      <c r="L9" s="9"/>
      <c r="M9" s="9"/>
      <c r="N9" s="9"/>
      <c r="O9" s="9"/>
      <c r="P9" s="9"/>
      <c r="Q9" s="10">
        <f t="shared" ref="Q9:Q19" si="0">SUM(J9:P9)</f>
        <v>5</v>
      </c>
      <c r="R9" s="5"/>
    </row>
    <row r="10" spans="1:18" ht="66" x14ac:dyDescent="0.3">
      <c r="A10" s="82">
        <v>1</v>
      </c>
      <c r="B10" s="5">
        <v>2</v>
      </c>
      <c r="C10" s="6">
        <v>791001</v>
      </c>
      <c r="D10" s="7" t="s">
        <v>23</v>
      </c>
      <c r="E10" s="8" t="s">
        <v>24</v>
      </c>
      <c r="F10" s="5" t="s">
        <v>20</v>
      </c>
      <c r="G10" s="6" t="s">
        <v>25</v>
      </c>
      <c r="H10" s="6"/>
      <c r="I10" s="6" t="s">
        <v>22</v>
      </c>
      <c r="J10" s="6">
        <v>11</v>
      </c>
      <c r="K10" s="5"/>
      <c r="L10" s="9"/>
      <c r="M10" s="9"/>
      <c r="N10" s="9"/>
      <c r="O10" s="9"/>
      <c r="P10" s="9"/>
      <c r="Q10" s="10">
        <f t="shared" si="0"/>
        <v>11</v>
      </c>
      <c r="R10" s="5"/>
    </row>
    <row r="11" spans="1:18" ht="49.5" x14ac:dyDescent="0.3">
      <c r="A11" s="81">
        <v>1</v>
      </c>
      <c r="B11" s="5">
        <v>3</v>
      </c>
      <c r="C11" s="6">
        <v>791061</v>
      </c>
      <c r="D11" s="11" t="s">
        <v>26</v>
      </c>
      <c r="E11" s="8" t="s">
        <v>27</v>
      </c>
      <c r="F11" s="5" t="s">
        <v>20</v>
      </c>
      <c r="G11" s="30" t="s">
        <v>42</v>
      </c>
      <c r="H11" s="5"/>
      <c r="I11" s="5" t="s">
        <v>22</v>
      </c>
      <c r="J11" s="6">
        <v>13</v>
      </c>
      <c r="K11" s="5"/>
      <c r="L11" s="9"/>
      <c r="M11" s="9"/>
      <c r="N11" s="9"/>
      <c r="O11" s="9"/>
      <c r="P11" s="9"/>
      <c r="Q11" s="10">
        <f t="shared" si="0"/>
        <v>13</v>
      </c>
      <c r="R11" s="5"/>
    </row>
    <row r="12" spans="1:18" ht="49.5" x14ac:dyDescent="0.3">
      <c r="A12" s="81">
        <v>1</v>
      </c>
      <c r="B12" s="5">
        <v>4</v>
      </c>
      <c r="C12" s="6">
        <v>791003</v>
      </c>
      <c r="D12" s="11" t="s">
        <v>29</v>
      </c>
      <c r="E12" s="8" t="s">
        <v>30</v>
      </c>
      <c r="F12" s="5" t="s">
        <v>20</v>
      </c>
      <c r="G12" s="5" t="s">
        <v>31</v>
      </c>
      <c r="H12" s="5"/>
      <c r="I12" s="5" t="s">
        <v>22</v>
      </c>
      <c r="J12" s="6">
        <v>30</v>
      </c>
      <c r="K12" s="5"/>
      <c r="L12" s="9"/>
      <c r="M12" s="9"/>
      <c r="N12" s="9"/>
      <c r="O12" s="9"/>
      <c r="P12" s="9"/>
      <c r="Q12" s="10">
        <f t="shared" si="0"/>
        <v>30</v>
      </c>
      <c r="R12" s="5"/>
    </row>
    <row r="13" spans="1:18" ht="49.5" x14ac:dyDescent="0.3">
      <c r="A13" s="81">
        <v>1</v>
      </c>
      <c r="B13" s="5">
        <v>5</v>
      </c>
      <c r="C13" s="6">
        <v>791126</v>
      </c>
      <c r="D13" s="11" t="s">
        <v>32</v>
      </c>
      <c r="E13" s="8" t="s">
        <v>33</v>
      </c>
      <c r="F13" s="5" t="s">
        <v>34</v>
      </c>
      <c r="G13" s="5" t="s">
        <v>25</v>
      </c>
      <c r="H13" s="5"/>
      <c r="I13" s="5" t="s">
        <v>35</v>
      </c>
      <c r="J13" s="6">
        <v>30</v>
      </c>
      <c r="K13" s="5"/>
      <c r="L13" s="9"/>
      <c r="M13" s="9"/>
      <c r="N13" s="9"/>
      <c r="O13" s="9"/>
      <c r="P13" s="9"/>
      <c r="Q13" s="10">
        <f t="shared" si="0"/>
        <v>30</v>
      </c>
      <c r="R13" s="5"/>
    </row>
    <row r="14" spans="1:18" ht="33" x14ac:dyDescent="0.3">
      <c r="A14" s="81">
        <v>1</v>
      </c>
      <c r="B14" s="5">
        <v>6</v>
      </c>
      <c r="C14" s="6">
        <v>791004</v>
      </c>
      <c r="D14" s="11" t="s">
        <v>26</v>
      </c>
      <c r="E14" s="8" t="s">
        <v>36</v>
      </c>
      <c r="F14" s="5" t="s">
        <v>34</v>
      </c>
      <c r="G14" s="6" t="s">
        <v>28</v>
      </c>
      <c r="H14" s="5"/>
      <c r="I14" s="5" t="s">
        <v>35</v>
      </c>
      <c r="J14" s="6">
        <v>1215</v>
      </c>
      <c r="K14" s="5"/>
      <c r="L14" s="9"/>
      <c r="M14" s="9"/>
      <c r="N14" s="12"/>
      <c r="O14" s="12">
        <v>300</v>
      </c>
      <c r="P14" s="9">
        <v>15</v>
      </c>
      <c r="Q14" s="10">
        <f t="shared" si="0"/>
        <v>1530</v>
      </c>
      <c r="R14" s="5"/>
    </row>
    <row r="15" spans="1:18" ht="49.5" x14ac:dyDescent="0.3">
      <c r="A15" s="83">
        <v>1</v>
      </c>
      <c r="B15" s="5">
        <v>7</v>
      </c>
      <c r="C15" s="6">
        <v>33096</v>
      </c>
      <c r="D15" s="7" t="s">
        <v>18</v>
      </c>
      <c r="E15" s="8" t="s">
        <v>37</v>
      </c>
      <c r="F15" s="5" t="s">
        <v>34</v>
      </c>
      <c r="G15" s="6" t="s">
        <v>21</v>
      </c>
      <c r="H15" s="6"/>
      <c r="I15" s="6" t="s">
        <v>35</v>
      </c>
      <c r="J15" s="6">
        <v>305</v>
      </c>
      <c r="K15" s="5"/>
      <c r="L15" s="9"/>
      <c r="M15" s="9"/>
      <c r="N15" s="9"/>
      <c r="O15" s="9">
        <v>50</v>
      </c>
      <c r="P15" s="9">
        <v>10</v>
      </c>
      <c r="Q15" s="10">
        <f>SUM(J15:P15)</f>
        <v>365</v>
      </c>
      <c r="R15" s="5"/>
    </row>
    <row r="16" spans="1:18" ht="33" x14ac:dyDescent="0.3">
      <c r="A16" s="83">
        <v>1</v>
      </c>
      <c r="B16" s="5">
        <v>8</v>
      </c>
      <c r="C16" s="6">
        <v>791049</v>
      </c>
      <c r="D16" s="7" t="s">
        <v>38</v>
      </c>
      <c r="E16" s="8" t="s">
        <v>39</v>
      </c>
      <c r="F16" s="5" t="s">
        <v>40</v>
      </c>
      <c r="G16" s="6" t="s">
        <v>41</v>
      </c>
      <c r="H16" s="6"/>
      <c r="I16" s="6" t="s">
        <v>35</v>
      </c>
      <c r="J16" s="6">
        <v>1</v>
      </c>
      <c r="K16" s="5"/>
      <c r="L16" s="9"/>
      <c r="M16" s="9"/>
      <c r="N16" s="9"/>
      <c r="O16" s="9">
        <v>50</v>
      </c>
      <c r="P16" s="9"/>
      <c r="Q16" s="10">
        <f t="shared" si="0"/>
        <v>51</v>
      </c>
      <c r="R16" s="5"/>
    </row>
    <row r="17" spans="1:18" ht="36" customHeight="1" x14ac:dyDescent="0.25">
      <c r="A17" s="83">
        <v>1</v>
      </c>
      <c r="B17" s="5">
        <v>9</v>
      </c>
      <c r="C17" s="6">
        <v>791072</v>
      </c>
      <c r="D17" s="7" t="s">
        <v>49</v>
      </c>
      <c r="E17" s="101" t="s">
        <v>410</v>
      </c>
      <c r="F17" s="6" t="s">
        <v>46</v>
      </c>
      <c r="G17" s="6" t="s">
        <v>43</v>
      </c>
      <c r="H17" s="13"/>
      <c r="I17" s="6" t="s">
        <v>35</v>
      </c>
      <c r="J17" s="6">
        <v>15</v>
      </c>
      <c r="K17" s="13"/>
      <c r="L17" s="13"/>
      <c r="M17" s="13"/>
      <c r="N17" s="13"/>
      <c r="O17" s="9">
        <v>100</v>
      </c>
      <c r="P17" s="13"/>
      <c r="Q17" s="10">
        <f t="shared" si="0"/>
        <v>115</v>
      </c>
      <c r="R17" s="13"/>
    </row>
    <row r="18" spans="1:18" ht="36" customHeight="1" x14ac:dyDescent="0.25">
      <c r="A18" s="83">
        <v>1</v>
      </c>
      <c r="B18" s="5">
        <v>10</v>
      </c>
      <c r="C18" s="6">
        <v>791073</v>
      </c>
      <c r="D18" s="7" t="s">
        <v>49</v>
      </c>
      <c r="E18" s="101" t="s">
        <v>347</v>
      </c>
      <c r="F18" s="6" t="s">
        <v>47</v>
      </c>
      <c r="G18" s="6" t="s">
        <v>44</v>
      </c>
      <c r="H18" s="13"/>
      <c r="I18" s="6" t="s">
        <v>48</v>
      </c>
      <c r="J18" s="6">
        <v>24</v>
      </c>
      <c r="K18" s="13"/>
      <c r="L18" s="13"/>
      <c r="M18" s="13"/>
      <c r="N18" s="13"/>
      <c r="O18" s="9">
        <v>50</v>
      </c>
      <c r="P18" s="13"/>
      <c r="Q18" s="10">
        <f t="shared" si="0"/>
        <v>74</v>
      </c>
      <c r="R18" s="13"/>
    </row>
    <row r="19" spans="1:18" ht="36" customHeight="1" x14ac:dyDescent="0.25">
      <c r="A19" s="83">
        <v>1</v>
      </c>
      <c r="B19" s="5">
        <v>11</v>
      </c>
      <c r="C19" s="6">
        <v>791074</v>
      </c>
      <c r="D19" s="7" t="s">
        <v>50</v>
      </c>
      <c r="E19" s="101" t="s">
        <v>346</v>
      </c>
      <c r="F19" s="6" t="s">
        <v>46</v>
      </c>
      <c r="G19" s="6" t="s">
        <v>45</v>
      </c>
      <c r="H19" s="13"/>
      <c r="I19" s="6" t="s">
        <v>35</v>
      </c>
      <c r="J19" s="6">
        <v>20</v>
      </c>
      <c r="K19" s="13"/>
      <c r="L19" s="13"/>
      <c r="M19" s="9"/>
      <c r="N19" s="13"/>
      <c r="O19" s="9">
        <v>50</v>
      </c>
      <c r="P19" s="13"/>
      <c r="Q19" s="10">
        <f t="shared" si="0"/>
        <v>70</v>
      </c>
      <c r="R19" s="13"/>
    </row>
    <row r="20" spans="1:18" ht="30.6" customHeight="1" x14ac:dyDescent="0.25">
      <c r="A20" s="83">
        <v>1</v>
      </c>
      <c r="B20" s="6">
        <v>12</v>
      </c>
      <c r="C20" s="6" t="s">
        <v>58</v>
      </c>
      <c r="D20" s="7" t="s">
        <v>406</v>
      </c>
      <c r="E20" s="101" t="s">
        <v>407</v>
      </c>
      <c r="F20" s="6" t="s">
        <v>408</v>
      </c>
      <c r="G20" s="6" t="s">
        <v>409</v>
      </c>
      <c r="H20" s="13"/>
      <c r="I20" s="6" t="s">
        <v>48</v>
      </c>
      <c r="J20" s="116"/>
      <c r="K20" s="13"/>
      <c r="L20" s="13"/>
      <c r="M20" s="13"/>
      <c r="N20" s="13"/>
      <c r="O20" s="13"/>
      <c r="P20" s="9">
        <v>20</v>
      </c>
      <c r="Q20" s="10">
        <f>P20</f>
        <v>20</v>
      </c>
      <c r="R20" s="13"/>
    </row>
  </sheetData>
  <mergeCells count="5">
    <mergeCell ref="A1:C1"/>
    <mergeCell ref="A3:R3"/>
    <mergeCell ref="A4:R4"/>
    <mergeCell ref="A6:R6"/>
    <mergeCell ref="D1:O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AF6CC-3D74-4C39-AFEA-D3EA446B06F8}">
  <sheetPr>
    <pageSetUpPr fitToPage="1"/>
  </sheetPr>
  <dimension ref="A1:P14"/>
  <sheetViews>
    <sheetView workbookViewId="0">
      <selection activeCell="F14" sqref="F14"/>
    </sheetView>
  </sheetViews>
  <sheetFormatPr baseColWidth="10" defaultRowHeight="15" x14ac:dyDescent="0.25"/>
  <cols>
    <col min="4" max="4" width="32.28515625" customWidth="1"/>
    <col min="5" max="5" width="36.7109375" customWidth="1"/>
    <col min="6" max="6" width="14.140625" customWidth="1"/>
  </cols>
  <sheetData>
    <row r="1" spans="1:16" s="70" customFormat="1" ht="64.5" customHeight="1" x14ac:dyDescent="0.3">
      <c r="A1" s="122"/>
      <c r="B1" s="123"/>
      <c r="C1" s="124"/>
      <c r="D1" s="132" t="s">
        <v>329</v>
      </c>
      <c r="E1" s="133"/>
      <c r="F1" s="133"/>
      <c r="G1" s="133"/>
      <c r="H1" s="133"/>
      <c r="I1" s="133"/>
      <c r="J1" s="133"/>
      <c r="K1" s="133"/>
      <c r="L1" s="133"/>
      <c r="M1" s="134"/>
      <c r="N1" s="74"/>
      <c r="O1" s="75"/>
      <c r="P1" s="76"/>
    </row>
    <row r="2" spans="1:16" s="70" customFormat="1" ht="10.5" customHeight="1" x14ac:dyDescent="0.3">
      <c r="B2" s="71"/>
      <c r="C2" s="72"/>
      <c r="D2" s="72"/>
      <c r="E2" s="72"/>
      <c r="F2" s="72"/>
      <c r="G2" s="72"/>
      <c r="H2" s="72"/>
      <c r="I2" s="72"/>
      <c r="J2" s="72"/>
      <c r="K2" s="72"/>
      <c r="L2" s="72"/>
      <c r="M2" s="72"/>
      <c r="N2" s="72"/>
      <c r="O2" s="72"/>
      <c r="P2" s="72"/>
    </row>
    <row r="3" spans="1:16" s="70" customFormat="1" ht="35.450000000000003" customHeight="1" x14ac:dyDescent="0.3">
      <c r="A3" s="131" t="s">
        <v>411</v>
      </c>
      <c r="B3" s="131"/>
      <c r="C3" s="131"/>
      <c r="D3" s="131"/>
      <c r="E3" s="131"/>
      <c r="F3" s="131"/>
      <c r="G3" s="131"/>
      <c r="H3" s="131"/>
      <c r="I3" s="131"/>
      <c r="J3" s="131"/>
      <c r="K3" s="131"/>
      <c r="L3" s="131"/>
      <c r="M3" s="131"/>
      <c r="N3" s="131"/>
      <c r="O3" s="131"/>
      <c r="P3" s="131"/>
    </row>
    <row r="4" spans="1:16" s="70" customFormat="1" ht="16.5" x14ac:dyDescent="0.3">
      <c r="A4" s="126" t="s">
        <v>331</v>
      </c>
      <c r="B4" s="126"/>
      <c r="C4" s="126"/>
      <c r="D4" s="126"/>
      <c r="E4" s="126"/>
      <c r="F4" s="126"/>
      <c r="G4" s="126"/>
      <c r="H4" s="126"/>
      <c r="I4" s="126"/>
      <c r="J4" s="126"/>
      <c r="K4" s="126"/>
      <c r="L4" s="126"/>
      <c r="M4" s="126"/>
      <c r="N4" s="126"/>
      <c r="O4" s="126"/>
      <c r="P4" s="126"/>
    </row>
    <row r="5" spans="1:16" s="70" customFormat="1" ht="16.5" x14ac:dyDescent="0.3">
      <c r="A5" s="73"/>
      <c r="B5" s="73"/>
      <c r="C5" s="73"/>
      <c r="D5" s="73"/>
      <c r="E5" s="73"/>
      <c r="F5" s="73"/>
      <c r="G5" s="73"/>
      <c r="H5" s="73"/>
      <c r="I5" s="73"/>
      <c r="J5" s="73"/>
      <c r="K5" s="73"/>
      <c r="L5" s="73"/>
      <c r="M5" s="73"/>
      <c r="N5" s="73"/>
      <c r="O5" s="73"/>
      <c r="P5" s="73"/>
    </row>
    <row r="6" spans="1:16" s="70" customFormat="1" ht="18.75" x14ac:dyDescent="0.3">
      <c r="A6" s="127" t="s">
        <v>333</v>
      </c>
      <c r="B6" s="127"/>
      <c r="C6" s="127"/>
      <c r="D6" s="127"/>
      <c r="E6" s="127"/>
      <c r="F6" s="127"/>
      <c r="G6" s="127"/>
      <c r="H6" s="127"/>
      <c r="I6" s="127"/>
      <c r="J6" s="127"/>
      <c r="K6" s="127"/>
      <c r="L6" s="127"/>
      <c r="M6" s="127"/>
      <c r="N6" s="127"/>
      <c r="O6" s="127"/>
      <c r="P6" s="127"/>
    </row>
    <row r="8" spans="1:16" ht="99" x14ac:dyDescent="0.25">
      <c r="A8" s="79" t="s">
        <v>0</v>
      </c>
      <c r="B8" s="80" t="s">
        <v>1</v>
      </c>
      <c r="C8" s="80" t="s">
        <v>2</v>
      </c>
      <c r="D8" s="80" t="s">
        <v>3</v>
      </c>
      <c r="E8" s="80" t="s">
        <v>4</v>
      </c>
      <c r="F8" s="80" t="s">
        <v>5</v>
      </c>
      <c r="G8" s="80" t="s">
        <v>8</v>
      </c>
      <c r="H8" s="2" t="s">
        <v>9</v>
      </c>
      <c r="I8" s="1" t="s">
        <v>10</v>
      </c>
      <c r="J8" s="1" t="s">
        <v>11</v>
      </c>
      <c r="K8" s="1" t="s">
        <v>12</v>
      </c>
      <c r="L8" s="1" t="s">
        <v>13</v>
      </c>
      <c r="M8" s="3" t="s">
        <v>14</v>
      </c>
      <c r="N8" s="1" t="s">
        <v>15</v>
      </c>
      <c r="O8" s="80" t="s">
        <v>16</v>
      </c>
      <c r="P8" s="84" t="s">
        <v>17</v>
      </c>
    </row>
    <row r="9" spans="1:16" ht="16.5" x14ac:dyDescent="0.25">
      <c r="A9" s="83">
        <v>2</v>
      </c>
      <c r="B9" s="5">
        <v>1</v>
      </c>
      <c r="C9" s="6">
        <v>33413</v>
      </c>
      <c r="D9" s="7" t="s">
        <v>51</v>
      </c>
      <c r="E9" s="14" t="s">
        <v>52</v>
      </c>
      <c r="F9" s="15" t="s">
        <v>53</v>
      </c>
      <c r="G9" s="6" t="s">
        <v>54</v>
      </c>
      <c r="H9" s="5">
        <v>16000</v>
      </c>
      <c r="I9" s="5"/>
      <c r="J9" s="9"/>
      <c r="K9" s="9">
        <v>2</v>
      </c>
      <c r="L9" s="9"/>
      <c r="M9" s="9">
        <v>350</v>
      </c>
      <c r="N9" s="9"/>
      <c r="O9" s="10">
        <f>H9+I9+J9+K9+L9+M9+N9</f>
        <v>16352</v>
      </c>
      <c r="P9" s="5" t="s">
        <v>380</v>
      </c>
    </row>
    <row r="10" spans="1:16" ht="33" x14ac:dyDescent="0.25">
      <c r="A10" s="83">
        <v>2</v>
      </c>
      <c r="B10" s="5">
        <v>2</v>
      </c>
      <c r="C10" s="6">
        <v>33414</v>
      </c>
      <c r="D10" s="7" t="s">
        <v>55</v>
      </c>
      <c r="E10" s="14" t="s">
        <v>55</v>
      </c>
      <c r="F10" s="15" t="s">
        <v>56</v>
      </c>
      <c r="G10" s="6" t="s">
        <v>57</v>
      </c>
      <c r="H10" s="5">
        <v>2500</v>
      </c>
      <c r="I10" s="5"/>
      <c r="J10" s="9"/>
      <c r="K10" s="9"/>
      <c r="L10" s="9"/>
      <c r="M10" s="9"/>
      <c r="N10" s="9">
        <v>1</v>
      </c>
      <c r="O10" s="10">
        <f>H10+I10+J10+K10+L10+M10+N10</f>
        <v>2501</v>
      </c>
      <c r="P10" s="5" t="s">
        <v>381</v>
      </c>
    </row>
    <row r="11" spans="1:16" ht="16.5" x14ac:dyDescent="0.3">
      <c r="A11" s="83">
        <v>2</v>
      </c>
      <c r="B11" s="5">
        <v>3</v>
      </c>
      <c r="C11" s="6" t="s">
        <v>58</v>
      </c>
      <c r="D11" s="7" t="s">
        <v>59</v>
      </c>
      <c r="E11" s="8" t="s">
        <v>59</v>
      </c>
      <c r="F11" s="5" t="s">
        <v>60</v>
      </c>
      <c r="G11" s="6" t="s">
        <v>35</v>
      </c>
      <c r="H11" s="5"/>
      <c r="I11" s="5"/>
      <c r="J11" s="9"/>
      <c r="K11" s="9">
        <v>10</v>
      </c>
      <c r="L11" s="9"/>
      <c r="M11" s="9">
        <v>12</v>
      </c>
      <c r="N11" s="9">
        <v>1000</v>
      </c>
      <c r="O11" s="10">
        <f>I11+J11+K11+L11+M11+N11</f>
        <v>1022</v>
      </c>
      <c r="P11" s="5"/>
    </row>
    <row r="14" spans="1:16" ht="16.5" x14ac:dyDescent="0.25">
      <c r="D14" s="66"/>
    </row>
  </sheetData>
  <mergeCells count="5">
    <mergeCell ref="A1:C1"/>
    <mergeCell ref="A3:P3"/>
    <mergeCell ref="A4:P4"/>
    <mergeCell ref="D1:M1"/>
    <mergeCell ref="A6:P6"/>
  </mergeCells>
  <pageMargins left="0.7" right="0.7" top="0.75" bottom="0.75" header="0.3" footer="0.3"/>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926C3-5A2A-462A-BCA6-CC9BC0D46FBC}">
  <sheetPr>
    <pageSetUpPr fitToPage="1"/>
  </sheetPr>
  <dimension ref="A1:R43"/>
  <sheetViews>
    <sheetView zoomScaleNormal="100" workbookViewId="0">
      <selection activeCell="D46" sqref="D46"/>
    </sheetView>
  </sheetViews>
  <sheetFormatPr baseColWidth="10" defaultRowHeight="15" x14ac:dyDescent="0.25"/>
  <cols>
    <col min="4" max="4" width="41.28515625" customWidth="1"/>
    <col min="5" max="5" width="56" customWidth="1"/>
    <col min="7" max="7" width="15.140625" customWidth="1"/>
    <col min="8" max="8" width="12.85546875" customWidth="1"/>
  </cols>
  <sheetData>
    <row r="1" spans="1:18" s="70" customFormat="1" ht="64.5" customHeight="1" x14ac:dyDescent="0.3">
      <c r="A1" s="122"/>
      <c r="B1" s="123"/>
      <c r="C1" s="124"/>
      <c r="D1" s="128" t="s">
        <v>329</v>
      </c>
      <c r="E1" s="129"/>
      <c r="F1" s="129"/>
      <c r="G1" s="129"/>
      <c r="H1" s="129"/>
      <c r="I1" s="129"/>
      <c r="J1" s="129"/>
      <c r="K1" s="129"/>
      <c r="L1" s="129"/>
      <c r="M1" s="129"/>
      <c r="N1" s="129"/>
      <c r="O1" s="130"/>
      <c r="P1" s="74"/>
      <c r="Q1" s="75"/>
      <c r="R1" s="76"/>
    </row>
    <row r="2" spans="1:18" s="70" customFormat="1" ht="10.5" customHeight="1" x14ac:dyDescent="0.3">
      <c r="B2" s="71"/>
      <c r="C2" s="72"/>
      <c r="D2" s="72"/>
      <c r="E2" s="72"/>
      <c r="F2" s="72"/>
      <c r="G2" s="72"/>
      <c r="H2" s="72"/>
      <c r="I2" s="72"/>
      <c r="J2" s="72"/>
      <c r="K2" s="72"/>
      <c r="L2" s="72"/>
      <c r="M2" s="72"/>
      <c r="N2" s="72"/>
      <c r="O2" s="72"/>
      <c r="P2" s="72"/>
      <c r="Q2" s="72"/>
      <c r="R2" s="72"/>
    </row>
    <row r="3" spans="1:18" s="70" customFormat="1" ht="38.25" customHeight="1" x14ac:dyDescent="0.3">
      <c r="A3" s="125" t="s">
        <v>330</v>
      </c>
      <c r="B3" s="125"/>
      <c r="C3" s="125"/>
      <c r="D3" s="125"/>
      <c r="E3" s="125"/>
      <c r="F3" s="125"/>
      <c r="G3" s="125"/>
      <c r="H3" s="125"/>
      <c r="I3" s="125"/>
      <c r="J3" s="125"/>
      <c r="K3" s="125"/>
      <c r="L3" s="125"/>
      <c r="M3" s="125"/>
      <c r="N3" s="125"/>
      <c r="O3" s="125"/>
      <c r="P3" s="125"/>
      <c r="Q3" s="125"/>
      <c r="R3" s="125"/>
    </row>
    <row r="4" spans="1:18" s="70" customFormat="1" ht="16.5" x14ac:dyDescent="0.3">
      <c r="A4" s="126" t="s">
        <v>331</v>
      </c>
      <c r="B4" s="126"/>
      <c r="C4" s="126"/>
      <c r="D4" s="126"/>
      <c r="E4" s="126"/>
      <c r="F4" s="126"/>
      <c r="G4" s="126"/>
      <c r="H4" s="126"/>
      <c r="I4" s="126"/>
      <c r="J4" s="126"/>
      <c r="K4" s="126"/>
      <c r="L4" s="126"/>
      <c r="M4" s="126"/>
      <c r="N4" s="126"/>
      <c r="O4" s="126"/>
      <c r="P4" s="126"/>
      <c r="Q4" s="126"/>
      <c r="R4" s="126"/>
    </row>
    <row r="5" spans="1:18" s="70" customFormat="1" ht="16.5" x14ac:dyDescent="0.3">
      <c r="A5" s="73"/>
      <c r="B5" s="73"/>
      <c r="C5" s="73"/>
      <c r="D5" s="104"/>
      <c r="E5" s="73"/>
      <c r="F5" s="73"/>
      <c r="G5" s="73"/>
      <c r="H5" s="73"/>
      <c r="I5" s="73"/>
      <c r="J5" s="73"/>
      <c r="K5" s="73"/>
      <c r="L5" s="73"/>
      <c r="M5" s="73"/>
      <c r="N5" s="73"/>
      <c r="O5" s="73"/>
      <c r="P5" s="73"/>
      <c r="Q5" s="73"/>
      <c r="R5" s="73"/>
    </row>
    <row r="6" spans="1:18" s="70" customFormat="1" ht="18.75" x14ac:dyDescent="0.3">
      <c r="A6" s="127" t="s">
        <v>392</v>
      </c>
      <c r="B6" s="127"/>
      <c r="C6" s="127"/>
      <c r="D6" s="127"/>
      <c r="E6" s="127"/>
      <c r="F6" s="127"/>
      <c r="G6" s="127"/>
      <c r="H6" s="127"/>
      <c r="I6" s="127"/>
      <c r="J6" s="127"/>
      <c r="K6" s="127"/>
      <c r="L6" s="127"/>
      <c r="M6" s="127"/>
      <c r="N6" s="127"/>
      <c r="O6" s="127"/>
      <c r="P6" s="127"/>
      <c r="Q6" s="127"/>
      <c r="R6" s="127"/>
    </row>
    <row r="8" spans="1:18" ht="82.5" x14ac:dyDescent="0.25">
      <c r="A8" s="79" t="s">
        <v>0</v>
      </c>
      <c r="B8" s="80" t="s">
        <v>1</v>
      </c>
      <c r="C8" s="80" t="s">
        <v>2</v>
      </c>
      <c r="D8" s="80" t="s">
        <v>3</v>
      </c>
      <c r="E8" s="80" t="s">
        <v>4</v>
      </c>
      <c r="F8" s="80" t="s">
        <v>5</v>
      </c>
      <c r="G8" s="80" t="s">
        <v>6</v>
      </c>
      <c r="H8" s="80" t="s">
        <v>7</v>
      </c>
      <c r="I8" s="80" t="s">
        <v>8</v>
      </c>
      <c r="J8" s="92" t="s">
        <v>9</v>
      </c>
      <c r="K8" s="93" t="s">
        <v>10</v>
      </c>
      <c r="L8" s="93" t="s">
        <v>11</v>
      </c>
      <c r="M8" s="93" t="s">
        <v>12</v>
      </c>
      <c r="N8" s="93" t="s">
        <v>13</v>
      </c>
      <c r="O8" s="94" t="s">
        <v>14</v>
      </c>
      <c r="P8" s="93" t="s">
        <v>15</v>
      </c>
      <c r="Q8" s="80" t="s">
        <v>16</v>
      </c>
      <c r="R8" s="84" t="s">
        <v>17</v>
      </c>
    </row>
    <row r="9" spans="1:18" ht="33" x14ac:dyDescent="0.25">
      <c r="A9" s="90" t="s">
        <v>61</v>
      </c>
      <c r="B9" s="5">
        <v>1</v>
      </c>
      <c r="C9" s="45" t="s">
        <v>307</v>
      </c>
      <c r="D9" s="36" t="s">
        <v>62</v>
      </c>
      <c r="E9" s="18" t="s">
        <v>63</v>
      </c>
      <c r="F9" s="19"/>
      <c r="G9" s="20"/>
      <c r="H9" s="20"/>
      <c r="I9" s="15" t="s">
        <v>64</v>
      </c>
      <c r="J9" s="6">
        <v>20</v>
      </c>
      <c r="K9" s="5"/>
      <c r="L9" s="21">
        <v>60</v>
      </c>
      <c r="M9" s="9"/>
      <c r="N9" s="21"/>
      <c r="O9" s="21"/>
      <c r="P9" s="21">
        <v>6</v>
      </c>
      <c r="Q9" s="10">
        <f>J9+K9+L9+M9+N9+O9+P9</f>
        <v>86</v>
      </c>
      <c r="R9" s="22"/>
    </row>
    <row r="10" spans="1:18" ht="16.5" x14ac:dyDescent="0.25">
      <c r="A10" s="91"/>
      <c r="B10" s="5">
        <v>2</v>
      </c>
      <c r="C10" s="16">
        <v>791062</v>
      </c>
      <c r="D10" s="49" t="s">
        <v>303</v>
      </c>
      <c r="E10" s="24" t="s">
        <v>304</v>
      </c>
      <c r="F10" s="13"/>
      <c r="G10" s="13"/>
      <c r="H10" s="13"/>
      <c r="I10" s="15" t="s">
        <v>64</v>
      </c>
      <c r="J10" s="6">
        <v>10</v>
      </c>
      <c r="K10" s="13"/>
      <c r="L10" s="13">
        <v>10</v>
      </c>
      <c r="M10" s="13"/>
      <c r="N10" s="13"/>
      <c r="O10" s="13"/>
      <c r="P10" s="13"/>
      <c r="Q10" s="10">
        <f t="shared" ref="Q10:Q42" si="0">J10+K10+L10+M10+N10+O10+P10</f>
        <v>20</v>
      </c>
      <c r="R10" s="13"/>
    </row>
    <row r="11" spans="1:18" ht="33" x14ac:dyDescent="0.25">
      <c r="A11" s="90" t="s">
        <v>61</v>
      </c>
      <c r="B11" s="23">
        <v>3</v>
      </c>
      <c r="C11" s="16">
        <v>791008</v>
      </c>
      <c r="D11" s="36" t="s">
        <v>65</v>
      </c>
      <c r="E11" s="14" t="s">
        <v>66</v>
      </c>
      <c r="F11" s="19"/>
      <c r="G11" s="20"/>
      <c r="H11" s="20"/>
      <c r="I11" s="15" t="s">
        <v>64</v>
      </c>
      <c r="J11" s="6">
        <v>5</v>
      </c>
      <c r="K11" s="5"/>
      <c r="L11" s="9">
        <v>20</v>
      </c>
      <c r="M11" s="21"/>
      <c r="N11" s="21"/>
      <c r="O11" s="21"/>
      <c r="P11" s="9">
        <v>30</v>
      </c>
      <c r="Q11" s="10">
        <f t="shared" si="0"/>
        <v>55</v>
      </c>
      <c r="R11" s="22"/>
    </row>
    <row r="12" spans="1:18" ht="16.5" x14ac:dyDescent="0.25">
      <c r="A12" s="90" t="s">
        <v>61</v>
      </c>
      <c r="B12" s="5">
        <v>4</v>
      </c>
      <c r="C12" s="16">
        <v>791071</v>
      </c>
      <c r="D12" s="36" t="s">
        <v>67</v>
      </c>
      <c r="E12" s="18" t="s">
        <v>68</v>
      </c>
      <c r="F12" s="19"/>
      <c r="G12" s="20"/>
      <c r="H12" s="20"/>
      <c r="I12" s="20" t="s">
        <v>64</v>
      </c>
      <c r="J12" s="6">
        <v>10</v>
      </c>
      <c r="K12" s="5"/>
      <c r="L12" s="21">
        <v>20</v>
      </c>
      <c r="M12" s="9"/>
      <c r="N12" s="21"/>
      <c r="O12" s="21"/>
      <c r="P12" s="9">
        <v>5</v>
      </c>
      <c r="Q12" s="10">
        <f t="shared" si="0"/>
        <v>35</v>
      </c>
      <c r="R12" s="22"/>
    </row>
    <row r="13" spans="1:18" ht="99" x14ac:dyDescent="0.25">
      <c r="A13" s="90">
        <v>3</v>
      </c>
      <c r="B13" s="5">
        <v>5</v>
      </c>
      <c r="C13" s="9">
        <v>791012</v>
      </c>
      <c r="D13" s="49" t="s">
        <v>69</v>
      </c>
      <c r="E13" s="24" t="s">
        <v>313</v>
      </c>
      <c r="F13" s="15"/>
      <c r="G13" s="15" t="s">
        <v>70</v>
      </c>
      <c r="H13" s="15"/>
      <c r="I13" s="15" t="s">
        <v>64</v>
      </c>
      <c r="J13" s="6">
        <v>20</v>
      </c>
      <c r="K13" s="5"/>
      <c r="L13" s="9"/>
      <c r="M13" s="9"/>
      <c r="N13" s="12"/>
      <c r="O13" s="12"/>
      <c r="P13" s="9"/>
      <c r="Q13" s="10">
        <f t="shared" si="0"/>
        <v>20</v>
      </c>
      <c r="R13" s="5" t="s">
        <v>200</v>
      </c>
    </row>
    <row r="14" spans="1:18" ht="16.5" x14ac:dyDescent="0.3">
      <c r="A14" s="90">
        <v>3</v>
      </c>
      <c r="B14" s="23">
        <v>6</v>
      </c>
      <c r="C14" s="9">
        <v>791026</v>
      </c>
      <c r="D14" s="85" t="s">
        <v>122</v>
      </c>
      <c r="E14" s="41" t="s">
        <v>321</v>
      </c>
      <c r="F14" s="5"/>
      <c r="G14" s="5"/>
      <c r="H14" s="5"/>
      <c r="I14" s="39" t="s">
        <v>64</v>
      </c>
      <c r="J14" s="6">
        <v>50</v>
      </c>
      <c r="K14" s="5"/>
      <c r="L14" s="12">
        <v>20</v>
      </c>
      <c r="M14" s="12"/>
      <c r="N14" s="12">
        <v>5</v>
      </c>
      <c r="O14" s="12">
        <v>5</v>
      </c>
      <c r="P14" s="12">
        <v>15</v>
      </c>
      <c r="Q14" s="10">
        <f t="shared" si="0"/>
        <v>95</v>
      </c>
      <c r="R14" s="5">
        <v>1</v>
      </c>
    </row>
    <row r="15" spans="1:18" ht="16.5" x14ac:dyDescent="0.25">
      <c r="A15" s="90">
        <v>3</v>
      </c>
      <c r="B15" s="5">
        <v>7</v>
      </c>
      <c r="C15" s="16">
        <v>33420</v>
      </c>
      <c r="D15" s="36" t="s">
        <v>71</v>
      </c>
      <c r="E15" s="18" t="s">
        <v>72</v>
      </c>
      <c r="F15" s="19"/>
      <c r="G15" s="20"/>
      <c r="H15" s="20"/>
      <c r="I15" s="20" t="s">
        <v>73</v>
      </c>
      <c r="J15" s="6">
        <v>120</v>
      </c>
      <c r="K15" s="5"/>
      <c r="L15" s="9">
        <v>10</v>
      </c>
      <c r="M15" s="9">
        <v>60</v>
      </c>
      <c r="N15" s="21"/>
      <c r="O15" s="21"/>
      <c r="P15" s="9"/>
      <c r="Q15" s="10">
        <f t="shared" si="0"/>
        <v>190</v>
      </c>
      <c r="R15" s="22"/>
    </row>
    <row r="16" spans="1:18" ht="16.5" x14ac:dyDescent="0.25">
      <c r="A16" s="90">
        <v>3</v>
      </c>
      <c r="B16" s="5">
        <v>8</v>
      </c>
      <c r="C16" s="16">
        <v>791007</v>
      </c>
      <c r="D16" s="36" t="s">
        <v>74</v>
      </c>
      <c r="E16" s="18" t="s">
        <v>75</v>
      </c>
      <c r="F16" s="19"/>
      <c r="G16" s="20"/>
      <c r="H16" s="20"/>
      <c r="I16" s="15" t="s">
        <v>64</v>
      </c>
      <c r="J16" s="6">
        <v>5</v>
      </c>
      <c r="K16" s="5"/>
      <c r="L16" s="9"/>
      <c r="M16" s="9"/>
      <c r="N16" s="21"/>
      <c r="O16" s="21"/>
      <c r="P16" s="9"/>
      <c r="Q16" s="10">
        <f t="shared" si="0"/>
        <v>5</v>
      </c>
      <c r="R16" s="22"/>
    </row>
    <row r="17" spans="1:18" ht="66" x14ac:dyDescent="0.25">
      <c r="A17" s="90">
        <v>3</v>
      </c>
      <c r="B17" s="23">
        <v>9</v>
      </c>
      <c r="C17" s="9">
        <v>791034</v>
      </c>
      <c r="D17" s="49" t="s">
        <v>133</v>
      </c>
      <c r="E17" s="24" t="s">
        <v>134</v>
      </c>
      <c r="F17" s="15"/>
      <c r="G17" s="15" t="s">
        <v>135</v>
      </c>
      <c r="H17" s="15"/>
      <c r="I17" s="39" t="s">
        <v>64</v>
      </c>
      <c r="J17" s="6">
        <v>50</v>
      </c>
      <c r="K17" s="5"/>
      <c r="L17" s="9">
        <v>50</v>
      </c>
      <c r="M17" s="9">
        <v>22</v>
      </c>
      <c r="N17" s="12"/>
      <c r="O17" s="12"/>
      <c r="P17" s="9"/>
      <c r="Q17" s="10">
        <f t="shared" si="0"/>
        <v>122</v>
      </c>
      <c r="R17" s="5" t="s">
        <v>200</v>
      </c>
    </row>
    <row r="18" spans="1:18" ht="16.5" x14ac:dyDescent="0.3">
      <c r="A18" s="90">
        <v>3</v>
      </c>
      <c r="B18" s="5">
        <v>10</v>
      </c>
      <c r="C18" s="9">
        <v>33422</v>
      </c>
      <c r="D18" s="86" t="s">
        <v>76</v>
      </c>
      <c r="E18" s="25" t="s">
        <v>77</v>
      </c>
      <c r="F18" s="5"/>
      <c r="G18" s="5"/>
      <c r="H18" s="5"/>
      <c r="I18" s="5" t="s">
        <v>64</v>
      </c>
      <c r="J18" s="6">
        <v>5</v>
      </c>
      <c r="K18" s="5"/>
      <c r="L18" s="12">
        <v>5</v>
      </c>
      <c r="M18" s="12"/>
      <c r="N18" s="12"/>
      <c r="O18" s="12"/>
      <c r="P18" s="12">
        <v>12</v>
      </c>
      <c r="Q18" s="10">
        <f t="shared" si="0"/>
        <v>22</v>
      </c>
      <c r="R18" s="5"/>
    </row>
    <row r="19" spans="1:18" ht="33" x14ac:dyDescent="0.3">
      <c r="A19" s="90">
        <v>3</v>
      </c>
      <c r="B19" s="5">
        <v>11</v>
      </c>
      <c r="C19" s="26">
        <v>33421</v>
      </c>
      <c r="D19" s="49" t="s">
        <v>310</v>
      </c>
      <c r="E19" s="67" t="s">
        <v>311</v>
      </c>
      <c r="F19" s="15"/>
      <c r="G19" s="15"/>
      <c r="H19" s="15"/>
      <c r="I19" s="15" t="s">
        <v>64</v>
      </c>
      <c r="J19" s="6">
        <v>140000</v>
      </c>
      <c r="K19" s="5"/>
      <c r="L19" s="12"/>
      <c r="M19" s="12"/>
      <c r="N19" s="12">
        <v>100</v>
      </c>
      <c r="O19" s="12">
        <v>16000</v>
      </c>
      <c r="P19" s="12"/>
      <c r="Q19" s="10">
        <f t="shared" si="0"/>
        <v>156100</v>
      </c>
      <c r="R19" s="5">
        <v>200</v>
      </c>
    </row>
    <row r="20" spans="1:18" ht="49.5" x14ac:dyDescent="0.25">
      <c r="A20" s="90">
        <v>3</v>
      </c>
      <c r="B20" s="23">
        <v>12</v>
      </c>
      <c r="C20" s="26">
        <v>791063</v>
      </c>
      <c r="D20" s="49" t="s">
        <v>320</v>
      </c>
      <c r="E20" s="61" t="s">
        <v>345</v>
      </c>
      <c r="F20" s="15"/>
      <c r="G20" s="15" t="s">
        <v>344</v>
      </c>
      <c r="H20" s="15"/>
      <c r="I20" s="15" t="s">
        <v>64</v>
      </c>
      <c r="J20" s="6">
        <v>20000</v>
      </c>
      <c r="K20" s="5"/>
      <c r="L20" s="12">
        <v>22000</v>
      </c>
      <c r="M20" s="12"/>
      <c r="N20" s="12"/>
      <c r="O20" s="12"/>
      <c r="P20" s="12"/>
      <c r="Q20" s="10">
        <f t="shared" si="0"/>
        <v>42000</v>
      </c>
      <c r="R20" s="5"/>
    </row>
    <row r="21" spans="1:18" ht="33" x14ac:dyDescent="0.25">
      <c r="A21" s="90">
        <v>3</v>
      </c>
      <c r="B21" s="5">
        <v>13</v>
      </c>
      <c r="C21" s="26">
        <v>33153</v>
      </c>
      <c r="D21" s="49" t="s">
        <v>312</v>
      </c>
      <c r="E21" s="49" t="s">
        <v>78</v>
      </c>
      <c r="F21" s="15"/>
      <c r="G21" s="15" t="s">
        <v>79</v>
      </c>
      <c r="H21" s="15"/>
      <c r="I21" s="15" t="s">
        <v>64</v>
      </c>
      <c r="J21" s="6">
        <v>200000</v>
      </c>
      <c r="K21" s="5"/>
      <c r="L21" s="12"/>
      <c r="M21" s="12"/>
      <c r="N21" s="12"/>
      <c r="O21" s="12"/>
      <c r="P21" s="12">
        <v>17000</v>
      </c>
      <c r="Q21" s="10">
        <f t="shared" si="0"/>
        <v>217000</v>
      </c>
      <c r="R21" s="5">
        <v>200</v>
      </c>
    </row>
    <row r="22" spans="1:18" ht="16.5" x14ac:dyDescent="0.3">
      <c r="A22" s="90">
        <v>3</v>
      </c>
      <c r="B22" s="5">
        <v>14</v>
      </c>
      <c r="C22" s="26">
        <v>33423</v>
      </c>
      <c r="D22" s="36" t="s">
        <v>80</v>
      </c>
      <c r="E22" s="67" t="s">
        <v>81</v>
      </c>
      <c r="F22" s="15"/>
      <c r="G22" s="15"/>
      <c r="H22" s="15"/>
      <c r="I22" s="15" t="s">
        <v>64</v>
      </c>
      <c r="J22" s="6">
        <v>50</v>
      </c>
      <c r="K22" s="5"/>
      <c r="L22" s="12">
        <v>70</v>
      </c>
      <c r="M22" s="12"/>
      <c r="N22" s="12">
        <v>5</v>
      </c>
      <c r="O22" s="12">
        <v>5</v>
      </c>
      <c r="P22" s="9"/>
      <c r="Q22" s="10">
        <f t="shared" si="0"/>
        <v>130</v>
      </c>
      <c r="R22" s="5"/>
    </row>
    <row r="23" spans="1:18" ht="16.5" x14ac:dyDescent="0.3">
      <c r="A23" s="90">
        <v>3</v>
      </c>
      <c r="B23" s="23">
        <v>15</v>
      </c>
      <c r="C23" s="16">
        <v>791064</v>
      </c>
      <c r="D23" s="87" t="s">
        <v>305</v>
      </c>
      <c r="E23" s="49" t="s">
        <v>306</v>
      </c>
      <c r="F23" s="13"/>
      <c r="G23" s="13"/>
      <c r="H23" s="13"/>
      <c r="I23" s="13"/>
      <c r="J23" s="6">
        <v>10</v>
      </c>
      <c r="K23" s="13"/>
      <c r="L23" s="13">
        <v>10</v>
      </c>
      <c r="M23" s="13"/>
      <c r="N23" s="13"/>
      <c r="O23" s="13"/>
      <c r="P23" s="13"/>
      <c r="Q23" s="10">
        <f t="shared" si="0"/>
        <v>20</v>
      </c>
      <c r="R23" s="13"/>
    </row>
    <row r="24" spans="1:18" ht="16.5" x14ac:dyDescent="0.25">
      <c r="A24" s="90">
        <v>3</v>
      </c>
      <c r="B24" s="5">
        <v>16</v>
      </c>
      <c r="C24" s="9">
        <v>33424</v>
      </c>
      <c r="D24" s="49" t="s">
        <v>82</v>
      </c>
      <c r="E24" s="28" t="s">
        <v>83</v>
      </c>
      <c r="F24" s="15"/>
      <c r="G24" s="15"/>
      <c r="H24" s="15"/>
      <c r="I24" s="15" t="s">
        <v>64</v>
      </c>
      <c r="J24" s="6">
        <v>50</v>
      </c>
      <c r="K24" s="5"/>
      <c r="L24" s="12">
        <v>25</v>
      </c>
      <c r="M24" s="12"/>
      <c r="N24" s="12">
        <v>5</v>
      </c>
      <c r="O24" s="12">
        <v>5</v>
      </c>
      <c r="P24" s="12">
        <v>24</v>
      </c>
      <c r="Q24" s="10">
        <f t="shared" si="0"/>
        <v>109</v>
      </c>
      <c r="R24" s="5"/>
    </row>
    <row r="25" spans="1:18" ht="16.5" x14ac:dyDescent="0.3">
      <c r="A25" s="90">
        <v>3</v>
      </c>
      <c r="B25" s="5">
        <v>17</v>
      </c>
      <c r="C25" s="26">
        <v>791011</v>
      </c>
      <c r="D25" s="49" t="s">
        <v>84</v>
      </c>
      <c r="E25" s="27" t="s">
        <v>85</v>
      </c>
      <c r="F25" s="15"/>
      <c r="G25" s="29"/>
      <c r="H25" s="29"/>
      <c r="I25" s="15" t="s">
        <v>64</v>
      </c>
      <c r="J25" s="6">
        <v>5</v>
      </c>
      <c r="K25" s="5"/>
      <c r="L25" s="9">
        <v>10</v>
      </c>
      <c r="M25" s="9"/>
      <c r="N25" s="9">
        <v>5</v>
      </c>
      <c r="O25" s="9">
        <v>10</v>
      </c>
      <c r="P25" s="9">
        <v>1</v>
      </c>
      <c r="Q25" s="10">
        <f t="shared" si="0"/>
        <v>31</v>
      </c>
      <c r="R25" s="5"/>
    </row>
    <row r="26" spans="1:18" ht="66" x14ac:dyDescent="0.25">
      <c r="A26" s="90">
        <v>3</v>
      </c>
      <c r="B26" s="23">
        <v>18</v>
      </c>
      <c r="C26" s="30">
        <v>791010</v>
      </c>
      <c r="D26" s="69" t="s">
        <v>86</v>
      </c>
      <c r="E26" s="69" t="s">
        <v>314</v>
      </c>
      <c r="F26" s="15" t="s">
        <v>64</v>
      </c>
      <c r="G26" s="64" t="s">
        <v>87</v>
      </c>
      <c r="H26" s="29"/>
      <c r="I26" s="15" t="s">
        <v>64</v>
      </c>
      <c r="J26" s="6">
        <v>30</v>
      </c>
      <c r="K26" s="5"/>
      <c r="L26" s="12"/>
      <c r="M26" s="12"/>
      <c r="N26" s="12"/>
      <c r="O26" s="12"/>
      <c r="P26" s="9">
        <v>1</v>
      </c>
      <c r="Q26" s="10">
        <f t="shared" si="0"/>
        <v>31</v>
      </c>
      <c r="R26" s="5">
        <v>1</v>
      </c>
    </row>
    <row r="27" spans="1:18" ht="16.5" x14ac:dyDescent="0.25">
      <c r="A27" s="90">
        <v>3</v>
      </c>
      <c r="B27" s="5">
        <v>19</v>
      </c>
      <c r="C27" s="16">
        <v>33140</v>
      </c>
      <c r="D27" s="36" t="s">
        <v>156</v>
      </c>
      <c r="E27" s="36" t="s">
        <v>156</v>
      </c>
      <c r="F27" s="37"/>
      <c r="G27" s="48"/>
      <c r="H27" s="48"/>
      <c r="I27" s="48" t="s">
        <v>64</v>
      </c>
      <c r="J27" s="6">
        <v>100</v>
      </c>
      <c r="K27" s="5"/>
      <c r="L27" s="26">
        <v>20</v>
      </c>
      <c r="M27" s="26"/>
      <c r="N27" s="26">
        <v>2</v>
      </c>
      <c r="O27" s="26"/>
      <c r="P27" s="26">
        <v>60</v>
      </c>
      <c r="Q27" s="10">
        <f t="shared" si="0"/>
        <v>182</v>
      </c>
      <c r="R27" s="16"/>
    </row>
    <row r="28" spans="1:18" ht="49.5" x14ac:dyDescent="0.3">
      <c r="A28" s="90">
        <v>3</v>
      </c>
      <c r="B28" s="5">
        <v>20</v>
      </c>
      <c r="C28" s="26">
        <v>796116</v>
      </c>
      <c r="D28" s="49" t="s">
        <v>88</v>
      </c>
      <c r="E28" s="67" t="s">
        <v>322</v>
      </c>
      <c r="F28" s="15"/>
      <c r="G28" s="15"/>
      <c r="H28" s="15"/>
      <c r="I28" s="15" t="s">
        <v>64</v>
      </c>
      <c r="J28" s="6">
        <v>90</v>
      </c>
      <c r="K28" s="5"/>
      <c r="L28" s="12"/>
      <c r="M28" s="12">
        <v>10</v>
      </c>
      <c r="N28" s="12"/>
      <c r="O28" s="12"/>
      <c r="P28" s="12"/>
      <c r="Q28" s="10">
        <f t="shared" si="0"/>
        <v>100</v>
      </c>
      <c r="R28" s="5">
        <v>1</v>
      </c>
    </row>
    <row r="29" spans="1:18" ht="49.5" x14ac:dyDescent="0.3">
      <c r="A29" s="90">
        <v>3</v>
      </c>
      <c r="B29" s="23">
        <v>21</v>
      </c>
      <c r="C29" s="9">
        <v>33425</v>
      </c>
      <c r="D29" s="49" t="s">
        <v>89</v>
      </c>
      <c r="E29" s="67" t="s">
        <v>323</v>
      </c>
      <c r="F29" s="15"/>
      <c r="G29" s="29"/>
      <c r="H29" s="29"/>
      <c r="I29" s="15" t="s">
        <v>64</v>
      </c>
      <c r="J29" s="6">
        <v>70</v>
      </c>
      <c r="K29" s="5"/>
      <c r="L29" s="12"/>
      <c r="M29" s="12"/>
      <c r="N29" s="12"/>
      <c r="O29" s="12"/>
      <c r="P29" s="12">
        <v>18</v>
      </c>
      <c r="Q29" s="10">
        <f t="shared" si="0"/>
        <v>88</v>
      </c>
      <c r="R29" s="5">
        <v>1</v>
      </c>
    </row>
    <row r="30" spans="1:18" ht="16.5" x14ac:dyDescent="0.3">
      <c r="A30" s="90">
        <v>3</v>
      </c>
      <c r="B30" s="5">
        <v>22</v>
      </c>
      <c r="C30" s="16">
        <v>33152</v>
      </c>
      <c r="D30" s="87" t="s">
        <v>308</v>
      </c>
      <c r="E30" s="49" t="s">
        <v>309</v>
      </c>
      <c r="F30" s="13"/>
      <c r="G30" s="13"/>
      <c r="H30" s="13"/>
      <c r="I30" s="13"/>
      <c r="J30" s="6">
        <v>300</v>
      </c>
      <c r="K30" s="13"/>
      <c r="L30" s="13"/>
      <c r="M30" s="13"/>
      <c r="N30" s="13"/>
      <c r="O30" s="13"/>
      <c r="P30" s="13"/>
      <c r="Q30" s="10">
        <f t="shared" si="0"/>
        <v>300</v>
      </c>
      <c r="R30" s="113">
        <v>1</v>
      </c>
    </row>
    <row r="31" spans="1:18" ht="16.5" x14ac:dyDescent="0.25">
      <c r="A31" s="90">
        <v>3</v>
      </c>
      <c r="B31" s="5">
        <v>23</v>
      </c>
      <c r="C31" s="16">
        <v>33428</v>
      </c>
      <c r="D31" s="36" t="s">
        <v>90</v>
      </c>
      <c r="E31" s="18" t="s">
        <v>91</v>
      </c>
      <c r="F31" s="19"/>
      <c r="G31" s="31"/>
      <c r="H31" s="31"/>
      <c r="I31" s="31" t="s">
        <v>64</v>
      </c>
      <c r="J31" s="6">
        <v>100</v>
      </c>
      <c r="K31" s="5"/>
      <c r="L31" s="32"/>
      <c r="M31" s="9"/>
      <c r="N31" s="32"/>
      <c r="O31" s="32"/>
      <c r="P31" s="9"/>
      <c r="Q31" s="10">
        <f t="shared" si="0"/>
        <v>100</v>
      </c>
      <c r="R31" s="22">
        <v>1</v>
      </c>
    </row>
    <row r="32" spans="1:18" ht="49.5" x14ac:dyDescent="0.25">
      <c r="A32" s="90">
        <v>3</v>
      </c>
      <c r="B32" s="23">
        <v>24</v>
      </c>
      <c r="C32" s="16">
        <v>33427</v>
      </c>
      <c r="D32" s="36" t="s">
        <v>92</v>
      </c>
      <c r="E32" s="24" t="s">
        <v>315</v>
      </c>
      <c r="F32" s="19"/>
      <c r="G32" s="31"/>
      <c r="H32" s="31"/>
      <c r="I32" s="15" t="s">
        <v>64</v>
      </c>
      <c r="J32" s="6">
        <v>100</v>
      </c>
      <c r="K32" s="5"/>
      <c r="L32" s="32">
        <v>20</v>
      </c>
      <c r="M32" s="32">
        <v>40</v>
      </c>
      <c r="N32" s="32">
        <v>10</v>
      </c>
      <c r="O32" s="32">
        <v>10</v>
      </c>
      <c r="P32" s="9"/>
      <c r="Q32" s="10">
        <f t="shared" si="0"/>
        <v>180</v>
      </c>
      <c r="R32" s="22" t="s">
        <v>200</v>
      </c>
    </row>
    <row r="33" spans="1:18" ht="49.5" x14ac:dyDescent="0.25">
      <c r="A33" s="90">
        <v>3</v>
      </c>
      <c r="B33" s="5">
        <v>25</v>
      </c>
      <c r="C33" s="9">
        <v>33426</v>
      </c>
      <c r="D33" s="89" t="s">
        <v>93</v>
      </c>
      <c r="E33" s="24" t="s">
        <v>316</v>
      </c>
      <c r="F33" s="15"/>
      <c r="G33" s="15"/>
      <c r="H33" s="15"/>
      <c r="I33" s="15" t="s">
        <v>64</v>
      </c>
      <c r="J33" s="95">
        <v>60</v>
      </c>
      <c r="K33" s="5"/>
      <c r="L33" s="9"/>
      <c r="M33" s="12"/>
      <c r="N33" s="12"/>
      <c r="O33" s="12"/>
      <c r="P33" s="12"/>
      <c r="Q33" s="10">
        <f t="shared" si="0"/>
        <v>60</v>
      </c>
      <c r="R33" s="5" t="s">
        <v>200</v>
      </c>
    </row>
    <row r="34" spans="1:18" s="78" customFormat="1" ht="33" x14ac:dyDescent="0.25">
      <c r="A34" s="90">
        <v>3</v>
      </c>
      <c r="B34" s="6">
        <v>26</v>
      </c>
      <c r="C34" s="9" t="s">
        <v>359</v>
      </c>
      <c r="D34" s="112" t="s">
        <v>382</v>
      </c>
      <c r="E34" s="49" t="s">
        <v>358</v>
      </c>
      <c r="F34" s="30"/>
      <c r="G34" s="30" t="s">
        <v>87</v>
      </c>
      <c r="H34" s="30"/>
      <c r="I34" s="30" t="s">
        <v>64</v>
      </c>
      <c r="J34" s="95">
        <v>20</v>
      </c>
      <c r="K34" s="6"/>
      <c r="L34" s="9"/>
      <c r="M34" s="9"/>
      <c r="N34" s="9"/>
      <c r="O34" s="9"/>
      <c r="P34" s="9"/>
      <c r="Q34" s="108">
        <f t="shared" si="0"/>
        <v>20</v>
      </c>
      <c r="R34" s="6" t="s">
        <v>200</v>
      </c>
    </row>
    <row r="35" spans="1:18" ht="33" x14ac:dyDescent="0.25">
      <c r="A35" s="90">
        <v>3</v>
      </c>
      <c r="B35" s="23" t="s">
        <v>94</v>
      </c>
      <c r="C35" s="16">
        <v>791016</v>
      </c>
      <c r="D35" s="36" t="s">
        <v>95</v>
      </c>
      <c r="E35" s="14" t="s">
        <v>96</v>
      </c>
      <c r="F35" s="19"/>
      <c r="G35" s="31"/>
      <c r="H35" s="31" t="s">
        <v>97</v>
      </c>
      <c r="I35" s="15" t="s">
        <v>64</v>
      </c>
      <c r="J35" s="6">
        <v>5</v>
      </c>
      <c r="K35" s="5"/>
      <c r="L35" s="9"/>
      <c r="M35" s="32">
        <v>20</v>
      </c>
      <c r="N35" s="32">
        <v>2</v>
      </c>
      <c r="O35" s="32">
        <v>2</v>
      </c>
      <c r="P35" s="9">
        <v>30</v>
      </c>
      <c r="Q35" s="10">
        <f t="shared" si="0"/>
        <v>59</v>
      </c>
      <c r="R35" s="22"/>
    </row>
    <row r="36" spans="1:18" ht="16.5" x14ac:dyDescent="0.25">
      <c r="A36" s="90">
        <v>3</v>
      </c>
      <c r="B36" s="23" t="s">
        <v>98</v>
      </c>
      <c r="C36" s="16">
        <v>791146</v>
      </c>
      <c r="D36" s="36" t="s">
        <v>99</v>
      </c>
      <c r="E36" s="18" t="s">
        <v>100</v>
      </c>
      <c r="F36" s="19"/>
      <c r="G36" s="20"/>
      <c r="H36" s="20" t="s">
        <v>97</v>
      </c>
      <c r="I36" s="15" t="s">
        <v>64</v>
      </c>
      <c r="J36" s="6">
        <v>10</v>
      </c>
      <c r="K36" s="5"/>
      <c r="L36" s="9"/>
      <c r="M36" s="9"/>
      <c r="N36" s="21"/>
      <c r="O36" s="21"/>
      <c r="P36" s="9"/>
      <c r="Q36" s="10">
        <f t="shared" si="0"/>
        <v>10</v>
      </c>
      <c r="R36" s="22"/>
    </row>
    <row r="37" spans="1:18" ht="28.9" customHeight="1" x14ac:dyDescent="0.25">
      <c r="A37" s="90">
        <v>3</v>
      </c>
      <c r="B37" s="23" t="s">
        <v>101</v>
      </c>
      <c r="C37" s="26"/>
      <c r="D37" s="49" t="s">
        <v>317</v>
      </c>
      <c r="E37" s="24" t="s">
        <v>103</v>
      </c>
      <c r="F37" s="15"/>
      <c r="G37" s="15"/>
      <c r="H37" s="15" t="s">
        <v>97</v>
      </c>
      <c r="I37" s="15" t="s">
        <v>64</v>
      </c>
      <c r="J37" s="6">
        <v>150000</v>
      </c>
      <c r="K37" s="5"/>
      <c r="L37" s="12"/>
      <c r="M37" s="12"/>
      <c r="N37" s="12"/>
      <c r="O37" s="12"/>
      <c r="P37" s="12"/>
      <c r="Q37" s="10">
        <f t="shared" si="0"/>
        <v>150000</v>
      </c>
      <c r="R37" s="5">
        <v>50</v>
      </c>
    </row>
    <row r="38" spans="1:18" ht="16.5" x14ac:dyDescent="0.25">
      <c r="A38" s="90">
        <v>3</v>
      </c>
      <c r="B38" s="5" t="s">
        <v>102</v>
      </c>
      <c r="C38" s="9">
        <v>791052</v>
      </c>
      <c r="D38" s="69" t="s">
        <v>105</v>
      </c>
      <c r="E38" s="24" t="s">
        <v>318</v>
      </c>
      <c r="F38" s="15"/>
      <c r="G38" s="15" t="s">
        <v>353</v>
      </c>
      <c r="H38" s="15" t="s">
        <v>97</v>
      </c>
      <c r="I38" s="15" t="s">
        <v>64</v>
      </c>
      <c r="J38" s="6">
        <v>5</v>
      </c>
      <c r="K38" s="5"/>
      <c r="L38" s="9"/>
      <c r="M38" s="9"/>
      <c r="N38" s="12"/>
      <c r="O38" s="12"/>
      <c r="P38" s="9"/>
      <c r="Q38" s="10">
        <f t="shared" si="0"/>
        <v>5</v>
      </c>
      <c r="R38" s="5"/>
    </row>
    <row r="39" spans="1:18" ht="16.5" x14ac:dyDescent="0.25">
      <c r="A39" s="90">
        <v>3</v>
      </c>
      <c r="B39" s="5" t="s">
        <v>104</v>
      </c>
      <c r="C39" s="9">
        <v>791021</v>
      </c>
      <c r="D39" s="69" t="s">
        <v>107</v>
      </c>
      <c r="E39" s="28" t="s">
        <v>108</v>
      </c>
      <c r="F39" s="15"/>
      <c r="G39" s="15" t="s">
        <v>353</v>
      </c>
      <c r="H39" s="15" t="s">
        <v>97</v>
      </c>
      <c r="I39" s="15" t="s">
        <v>64</v>
      </c>
      <c r="J39" s="6">
        <v>7000</v>
      </c>
      <c r="K39" s="5"/>
      <c r="L39" s="9"/>
      <c r="M39" s="9"/>
      <c r="N39" s="12"/>
      <c r="O39" s="12"/>
      <c r="P39" s="9"/>
      <c r="Q39" s="10">
        <f t="shared" si="0"/>
        <v>7000</v>
      </c>
      <c r="R39" s="5" t="s">
        <v>198</v>
      </c>
    </row>
    <row r="40" spans="1:18" ht="49.5" x14ac:dyDescent="0.25">
      <c r="A40" s="90">
        <v>3</v>
      </c>
      <c r="B40" s="68" t="s">
        <v>106</v>
      </c>
      <c r="C40" s="88">
        <v>791019</v>
      </c>
      <c r="D40" s="69" t="s">
        <v>110</v>
      </c>
      <c r="E40" s="24" t="s">
        <v>111</v>
      </c>
      <c r="F40" s="15" t="s">
        <v>112</v>
      </c>
      <c r="G40" s="15" t="s">
        <v>353</v>
      </c>
      <c r="H40" s="15" t="s">
        <v>97</v>
      </c>
      <c r="I40" s="15" t="s">
        <v>64</v>
      </c>
      <c r="J40" s="6">
        <v>30</v>
      </c>
      <c r="K40" s="5"/>
      <c r="L40" s="9"/>
      <c r="M40" s="9"/>
      <c r="N40" s="12"/>
      <c r="O40" s="12"/>
      <c r="P40" s="9"/>
      <c r="Q40" s="10">
        <f t="shared" si="0"/>
        <v>30</v>
      </c>
      <c r="R40" s="5" t="s">
        <v>200</v>
      </c>
    </row>
    <row r="41" spans="1:18" ht="49.5" x14ac:dyDescent="0.3">
      <c r="A41" s="90">
        <v>3</v>
      </c>
      <c r="B41" s="23" t="s">
        <v>109</v>
      </c>
      <c r="C41" s="16">
        <v>791022</v>
      </c>
      <c r="D41" s="36" t="s">
        <v>114</v>
      </c>
      <c r="E41" s="8" t="s">
        <v>115</v>
      </c>
      <c r="F41" s="19"/>
      <c r="G41" s="20"/>
      <c r="H41" s="20" t="s">
        <v>97</v>
      </c>
      <c r="I41" s="15" t="s">
        <v>64</v>
      </c>
      <c r="J41" s="6">
        <v>50</v>
      </c>
      <c r="K41" s="5"/>
      <c r="L41" s="9">
        <v>60</v>
      </c>
      <c r="M41" s="9"/>
      <c r="N41" s="21"/>
      <c r="O41" s="21"/>
      <c r="P41" s="9"/>
      <c r="Q41" s="10">
        <f t="shared" si="0"/>
        <v>110</v>
      </c>
      <c r="R41" s="22" t="s">
        <v>200</v>
      </c>
    </row>
    <row r="42" spans="1:18" ht="33" x14ac:dyDescent="0.25">
      <c r="A42" s="90">
        <v>3</v>
      </c>
      <c r="B42" s="23" t="s">
        <v>113</v>
      </c>
      <c r="C42" s="16"/>
      <c r="D42" s="36" t="s">
        <v>116</v>
      </c>
      <c r="E42" s="24" t="s">
        <v>319</v>
      </c>
      <c r="F42" s="19"/>
      <c r="G42" s="31"/>
      <c r="H42" s="31" t="s">
        <v>97</v>
      </c>
      <c r="I42" s="15" t="s">
        <v>64</v>
      </c>
      <c r="J42" s="6">
        <v>10</v>
      </c>
      <c r="K42" s="5"/>
      <c r="L42" s="32"/>
      <c r="M42" s="32"/>
      <c r="N42" s="32"/>
      <c r="O42" s="32"/>
      <c r="P42" s="9"/>
      <c r="Q42" s="10">
        <f t="shared" si="0"/>
        <v>10</v>
      </c>
      <c r="R42" s="22" t="s">
        <v>200</v>
      </c>
    </row>
    <row r="43" spans="1:18" ht="33" x14ac:dyDescent="0.25">
      <c r="A43" s="90">
        <v>3</v>
      </c>
      <c r="B43" s="6" t="s">
        <v>402</v>
      </c>
      <c r="C43" s="119"/>
      <c r="D43" s="69" t="s">
        <v>403</v>
      </c>
      <c r="E43" s="49" t="s">
        <v>404</v>
      </c>
      <c r="F43" s="37"/>
      <c r="G43" s="48"/>
      <c r="H43" s="48" t="s">
        <v>97</v>
      </c>
      <c r="I43" s="30" t="s">
        <v>64</v>
      </c>
      <c r="J43" s="6">
        <v>5</v>
      </c>
      <c r="K43" s="6"/>
      <c r="L43" s="26"/>
      <c r="M43" s="26"/>
      <c r="N43" s="26"/>
      <c r="O43" s="26"/>
      <c r="P43" s="9"/>
      <c r="Q43" s="108">
        <f t="shared" ref="Q43" si="1">J43+K43+L43+M43+N43+O43+P43</f>
        <v>5</v>
      </c>
      <c r="R43" s="16">
        <v>1</v>
      </c>
    </row>
  </sheetData>
  <sortState ref="A9:R33">
    <sortCondition ref="D9:D33"/>
  </sortState>
  <mergeCells count="5">
    <mergeCell ref="A1:C1"/>
    <mergeCell ref="A3:R3"/>
    <mergeCell ref="A4:R4"/>
    <mergeCell ref="A6:R6"/>
    <mergeCell ref="D1:O1"/>
  </mergeCells>
  <pageMargins left="0.7" right="0.7" top="0.75" bottom="0.75" header="0.3" footer="0.3"/>
  <pageSetup paperSize="9" scale="4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9494C-CD4B-4D7D-A7E5-9BD43965C0E1}">
  <sheetPr>
    <pageSetUpPr fitToPage="1"/>
  </sheetPr>
  <dimension ref="A1:O10"/>
  <sheetViews>
    <sheetView topLeftCell="A7" zoomScale="90" zoomScaleNormal="90" workbookViewId="0">
      <selection activeCell="N9" sqref="N9"/>
    </sheetView>
  </sheetViews>
  <sheetFormatPr baseColWidth="10" defaultRowHeight="15" x14ac:dyDescent="0.25"/>
  <cols>
    <col min="4" max="4" width="35.140625" customWidth="1"/>
    <col min="5" max="5" width="53.42578125" customWidth="1"/>
  </cols>
  <sheetData>
    <row r="1" spans="1:15" s="70" customFormat="1" ht="64.5" customHeight="1" x14ac:dyDescent="0.3">
      <c r="A1" s="122"/>
      <c r="B1" s="123"/>
      <c r="C1" s="124"/>
      <c r="D1" s="135" t="s">
        <v>329</v>
      </c>
      <c r="E1" s="135"/>
      <c r="F1" s="135"/>
      <c r="G1" s="135"/>
      <c r="H1" s="135"/>
      <c r="I1" s="135"/>
      <c r="J1" s="135"/>
      <c r="K1" s="135"/>
      <c r="L1" s="135"/>
      <c r="M1" s="74"/>
      <c r="N1" s="75"/>
      <c r="O1" s="76"/>
    </row>
    <row r="2" spans="1:15" s="70" customFormat="1" ht="10.5" customHeight="1" x14ac:dyDescent="0.3">
      <c r="B2" s="71"/>
      <c r="C2" s="72"/>
      <c r="D2" s="72"/>
      <c r="E2" s="72"/>
      <c r="F2" s="72"/>
      <c r="G2" s="72"/>
      <c r="H2" s="72"/>
      <c r="I2" s="72"/>
      <c r="J2" s="72"/>
      <c r="K2" s="72"/>
      <c r="L2" s="72"/>
      <c r="M2" s="72"/>
      <c r="N2" s="72"/>
      <c r="O2" s="72"/>
    </row>
    <row r="3" spans="1:15" s="70" customFormat="1" ht="15" customHeight="1" x14ac:dyDescent="0.3">
      <c r="A3" s="125" t="s">
        <v>411</v>
      </c>
      <c r="B3" s="125"/>
      <c r="C3" s="125"/>
      <c r="D3" s="125"/>
      <c r="E3" s="125"/>
      <c r="F3" s="125"/>
      <c r="G3" s="125"/>
      <c r="H3" s="125"/>
      <c r="I3" s="125"/>
      <c r="J3" s="125"/>
      <c r="K3" s="125"/>
      <c r="L3" s="125"/>
      <c r="M3" s="125"/>
      <c r="N3" s="125"/>
      <c r="O3" s="125"/>
    </row>
    <row r="4" spans="1:15" s="70" customFormat="1" ht="16.5" x14ac:dyDescent="0.3">
      <c r="A4" s="126" t="s">
        <v>331</v>
      </c>
      <c r="B4" s="126"/>
      <c r="C4" s="126"/>
      <c r="D4" s="126"/>
      <c r="E4" s="126"/>
      <c r="F4" s="126"/>
      <c r="G4" s="126"/>
      <c r="H4" s="126"/>
      <c r="I4" s="126"/>
      <c r="J4" s="126"/>
      <c r="K4" s="126"/>
      <c r="L4" s="126"/>
      <c r="M4" s="126"/>
      <c r="N4" s="126"/>
      <c r="O4" s="126"/>
    </row>
    <row r="5" spans="1:15" s="70" customFormat="1" ht="16.5" x14ac:dyDescent="0.3">
      <c r="A5" s="73"/>
      <c r="B5" s="73"/>
      <c r="C5" s="73"/>
      <c r="D5" s="73"/>
      <c r="E5" s="73"/>
      <c r="F5" s="73"/>
      <c r="G5" s="73"/>
      <c r="H5" s="73"/>
      <c r="I5" s="73"/>
      <c r="J5" s="73"/>
      <c r="K5" s="73"/>
      <c r="L5" s="73"/>
      <c r="M5" s="73"/>
      <c r="N5" s="73"/>
      <c r="O5" s="73"/>
    </row>
    <row r="6" spans="1:15" s="70" customFormat="1" ht="18.75" x14ac:dyDescent="0.3">
      <c r="A6" s="127" t="s">
        <v>334</v>
      </c>
      <c r="B6" s="127"/>
      <c r="C6" s="127"/>
      <c r="D6" s="127"/>
      <c r="E6" s="127"/>
      <c r="F6" s="127"/>
      <c r="G6" s="127"/>
      <c r="H6" s="127"/>
      <c r="I6" s="127"/>
      <c r="J6" s="127"/>
      <c r="K6" s="127"/>
      <c r="L6" s="127"/>
      <c r="M6" s="127"/>
      <c r="N6" s="127"/>
      <c r="O6" s="127"/>
    </row>
    <row r="8" spans="1:15" ht="99" x14ac:dyDescent="0.25">
      <c r="A8" s="79" t="s">
        <v>0</v>
      </c>
      <c r="B8" s="80" t="s">
        <v>1</v>
      </c>
      <c r="C8" s="80" t="s">
        <v>2</v>
      </c>
      <c r="D8" s="80" t="s">
        <v>3</v>
      </c>
      <c r="E8" s="80" t="s">
        <v>4</v>
      </c>
      <c r="F8" s="80" t="s">
        <v>8</v>
      </c>
      <c r="G8" s="2" t="s">
        <v>9</v>
      </c>
      <c r="H8" s="1" t="s">
        <v>10</v>
      </c>
      <c r="I8" s="1" t="s">
        <v>11</v>
      </c>
      <c r="J8" s="1" t="s">
        <v>12</v>
      </c>
      <c r="K8" s="1" t="s">
        <v>13</v>
      </c>
      <c r="L8" s="3" t="s">
        <v>14</v>
      </c>
      <c r="M8" s="1" t="s">
        <v>15</v>
      </c>
      <c r="N8" s="80" t="s">
        <v>16</v>
      </c>
      <c r="O8" s="84" t="s">
        <v>17</v>
      </c>
    </row>
    <row r="9" spans="1:15" ht="110.25" customHeight="1" x14ac:dyDescent="0.25">
      <c r="A9" s="90">
        <v>4</v>
      </c>
      <c r="B9" s="23">
        <v>1</v>
      </c>
      <c r="C9" s="16">
        <v>53115</v>
      </c>
      <c r="D9" s="49" t="s">
        <v>412</v>
      </c>
      <c r="E9" s="24" t="s">
        <v>197</v>
      </c>
      <c r="F9" s="15" t="s">
        <v>64</v>
      </c>
      <c r="G9" s="6">
        <v>250000</v>
      </c>
      <c r="H9" s="5"/>
      <c r="I9" s="21"/>
      <c r="J9" s="9"/>
      <c r="K9" s="21">
        <v>50</v>
      </c>
      <c r="L9" s="21">
        <v>10000</v>
      </c>
      <c r="M9" s="21">
        <v>3000</v>
      </c>
      <c r="N9" s="10">
        <f>G9+H9+I9+J9+K9+L9+M9</f>
        <v>263050</v>
      </c>
      <c r="O9" s="22" t="s">
        <v>198</v>
      </c>
    </row>
    <row r="10" spans="1:15" ht="81.599999999999994" customHeight="1" x14ac:dyDescent="0.25">
      <c r="A10" s="90">
        <v>4</v>
      </c>
      <c r="B10" s="23">
        <v>2</v>
      </c>
      <c r="C10" s="16">
        <v>53114</v>
      </c>
      <c r="D10" s="49" t="s">
        <v>413</v>
      </c>
      <c r="E10" s="24" t="s">
        <v>199</v>
      </c>
      <c r="F10" s="15" t="s">
        <v>64</v>
      </c>
      <c r="G10" s="6">
        <v>200000</v>
      </c>
      <c r="H10" s="5"/>
      <c r="I10" s="9"/>
      <c r="J10" s="9"/>
      <c r="K10" s="21"/>
      <c r="L10" s="21"/>
      <c r="M10" s="9"/>
      <c r="N10" s="10">
        <f>G10+H10+I10+J10+K10+L10+M10</f>
        <v>200000</v>
      </c>
      <c r="O10" s="22" t="s">
        <v>198</v>
      </c>
    </row>
  </sheetData>
  <mergeCells count="5">
    <mergeCell ref="A1:C1"/>
    <mergeCell ref="D1:L1"/>
    <mergeCell ref="A3:O3"/>
    <mergeCell ref="A4:O4"/>
    <mergeCell ref="A6:O6"/>
  </mergeCells>
  <pageMargins left="0.7" right="0.7" top="0.75" bottom="0.75" header="0.3" footer="0.3"/>
  <pageSetup paperSize="9" scale="4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46F3C-1F0D-4FC6-B456-796905A45665}">
  <sheetPr>
    <pageSetUpPr fitToPage="1"/>
  </sheetPr>
  <dimension ref="A1:P15"/>
  <sheetViews>
    <sheetView topLeftCell="A13" workbookViewId="0">
      <selection activeCell="E41" sqref="E41"/>
    </sheetView>
  </sheetViews>
  <sheetFormatPr baseColWidth="10" defaultRowHeight="15" x14ac:dyDescent="0.25"/>
  <cols>
    <col min="4" max="4" width="34" customWidth="1"/>
    <col min="5" max="5" width="66.140625" customWidth="1"/>
    <col min="6" max="6" width="14.85546875" customWidth="1"/>
  </cols>
  <sheetData>
    <row r="1" spans="1:16" s="70" customFormat="1" ht="64.5" customHeight="1" x14ac:dyDescent="0.3">
      <c r="A1" s="122"/>
      <c r="B1" s="123"/>
      <c r="C1" s="124"/>
      <c r="D1" s="135" t="s">
        <v>329</v>
      </c>
      <c r="E1" s="135"/>
      <c r="F1" s="135"/>
      <c r="G1" s="135"/>
      <c r="H1" s="135"/>
      <c r="I1" s="135"/>
      <c r="J1" s="135"/>
      <c r="K1" s="135"/>
      <c r="L1" s="135"/>
      <c r="M1" s="135"/>
      <c r="N1" s="74"/>
      <c r="O1" s="75"/>
      <c r="P1" s="76"/>
    </row>
    <row r="2" spans="1:16" s="70" customFormat="1" ht="10.5" customHeight="1" x14ac:dyDescent="0.3">
      <c r="B2" s="71"/>
      <c r="C2" s="72"/>
      <c r="D2" s="72"/>
      <c r="E2" s="72"/>
      <c r="F2" s="72"/>
      <c r="G2" s="72"/>
      <c r="H2" s="72"/>
      <c r="I2" s="72"/>
      <c r="J2" s="72"/>
      <c r="K2" s="72"/>
      <c r="L2" s="72"/>
      <c r="M2" s="72"/>
      <c r="N2" s="72"/>
      <c r="O2" s="72"/>
      <c r="P2" s="72"/>
    </row>
    <row r="3" spans="1:16" s="70" customFormat="1" ht="16.5" customHeight="1" x14ac:dyDescent="0.3">
      <c r="A3" s="125" t="s">
        <v>411</v>
      </c>
      <c r="B3" s="125"/>
      <c r="C3" s="125"/>
      <c r="D3" s="125"/>
      <c r="E3" s="125"/>
      <c r="F3" s="125"/>
      <c r="G3" s="125"/>
      <c r="H3" s="125"/>
      <c r="I3" s="125"/>
      <c r="J3" s="125"/>
      <c r="K3" s="125"/>
      <c r="L3" s="125"/>
      <c r="M3" s="125"/>
      <c r="N3" s="125"/>
      <c r="O3" s="125"/>
      <c r="P3" s="125"/>
    </row>
    <row r="4" spans="1:16" s="70" customFormat="1" ht="16.5" x14ac:dyDescent="0.3">
      <c r="A4" s="126" t="s">
        <v>331</v>
      </c>
      <c r="B4" s="126"/>
      <c r="C4" s="126"/>
      <c r="D4" s="126"/>
      <c r="E4" s="126"/>
      <c r="F4" s="126"/>
      <c r="G4" s="126"/>
      <c r="H4" s="126"/>
      <c r="I4" s="126"/>
      <c r="J4" s="126"/>
      <c r="K4" s="126"/>
      <c r="L4" s="126"/>
      <c r="M4" s="126"/>
      <c r="N4" s="126"/>
      <c r="O4" s="126"/>
      <c r="P4" s="126"/>
    </row>
    <row r="5" spans="1:16" s="70" customFormat="1" ht="16.5" x14ac:dyDescent="0.3">
      <c r="A5" s="73"/>
      <c r="B5" s="73"/>
      <c r="C5" s="73"/>
      <c r="D5" s="73"/>
      <c r="E5" s="73"/>
      <c r="F5" s="73"/>
      <c r="G5" s="73"/>
      <c r="H5" s="73"/>
      <c r="I5" s="73"/>
      <c r="J5" s="73"/>
      <c r="K5" s="73"/>
      <c r="L5" s="73"/>
      <c r="M5" s="73"/>
      <c r="N5" s="73"/>
      <c r="O5" s="73"/>
      <c r="P5" s="73"/>
    </row>
    <row r="6" spans="1:16" s="70" customFormat="1" ht="18.75" x14ac:dyDescent="0.3">
      <c r="A6" s="127" t="s">
        <v>335</v>
      </c>
      <c r="B6" s="127"/>
      <c r="C6" s="127"/>
      <c r="D6" s="127"/>
      <c r="E6" s="127"/>
      <c r="F6" s="127"/>
      <c r="G6" s="127"/>
      <c r="H6" s="127"/>
      <c r="I6" s="127"/>
      <c r="J6" s="127"/>
      <c r="K6" s="127"/>
      <c r="L6" s="127"/>
      <c r="M6" s="127"/>
      <c r="N6" s="127"/>
      <c r="O6" s="127"/>
      <c r="P6" s="127"/>
    </row>
    <row r="8" spans="1:16" ht="99" x14ac:dyDescent="0.25">
      <c r="A8" s="79" t="s">
        <v>0</v>
      </c>
      <c r="B8" s="80" t="s">
        <v>1</v>
      </c>
      <c r="C8" s="80" t="s">
        <v>2</v>
      </c>
      <c r="D8" s="80" t="s">
        <v>3</v>
      </c>
      <c r="E8" s="80" t="s">
        <v>4</v>
      </c>
      <c r="F8" s="80" t="s">
        <v>5</v>
      </c>
      <c r="G8" s="80" t="s">
        <v>8</v>
      </c>
      <c r="H8" s="2" t="s">
        <v>9</v>
      </c>
      <c r="I8" s="1" t="s">
        <v>10</v>
      </c>
      <c r="J8" s="1" t="s">
        <v>11</v>
      </c>
      <c r="K8" s="1" t="s">
        <v>12</v>
      </c>
      <c r="L8" s="1" t="s">
        <v>13</v>
      </c>
      <c r="M8" s="3" t="s">
        <v>14</v>
      </c>
      <c r="N8" s="1" t="s">
        <v>15</v>
      </c>
      <c r="O8" s="80" t="s">
        <v>16</v>
      </c>
      <c r="P8" s="84" t="s">
        <v>17</v>
      </c>
    </row>
    <row r="9" spans="1:16" ht="231" x14ac:dyDescent="0.3">
      <c r="A9" s="90">
        <v>5</v>
      </c>
      <c r="B9" s="5">
        <v>1</v>
      </c>
      <c r="C9" s="9">
        <v>869148</v>
      </c>
      <c r="D9" s="115" t="s">
        <v>399</v>
      </c>
      <c r="E9" s="67" t="s">
        <v>424</v>
      </c>
      <c r="F9" s="5" t="s">
        <v>64</v>
      </c>
      <c r="G9" s="15" t="s">
        <v>64</v>
      </c>
      <c r="H9" s="6">
        <v>5</v>
      </c>
      <c r="I9" s="5"/>
      <c r="J9" s="9"/>
      <c r="K9" s="12">
        <v>4</v>
      </c>
      <c r="L9" s="12"/>
      <c r="M9" s="12"/>
      <c r="N9" s="9"/>
      <c r="O9" s="10">
        <f>H9+I9+J9+K9+L9+M9+N9</f>
        <v>9</v>
      </c>
      <c r="P9" s="5" t="s">
        <v>200</v>
      </c>
    </row>
    <row r="10" spans="1:16" ht="148.5" x14ac:dyDescent="0.3">
      <c r="A10" s="90"/>
      <c r="B10" s="5">
        <v>2</v>
      </c>
      <c r="C10" s="9"/>
      <c r="D10" s="115" t="s">
        <v>393</v>
      </c>
      <c r="E10" s="67" t="s">
        <v>425</v>
      </c>
      <c r="F10" s="5" t="s">
        <v>64</v>
      </c>
      <c r="G10" s="15"/>
      <c r="H10" s="6"/>
      <c r="I10" s="5"/>
      <c r="J10" s="9">
        <v>2</v>
      </c>
      <c r="K10" s="12"/>
      <c r="L10" s="12"/>
      <c r="M10" s="12"/>
      <c r="N10" s="9"/>
      <c r="O10" s="10">
        <f>H10+I10+J10+K10+L10+M10+N10</f>
        <v>2</v>
      </c>
      <c r="P10" s="5"/>
    </row>
    <row r="11" spans="1:16" ht="165" x14ac:dyDescent="0.25">
      <c r="A11" s="90">
        <v>5</v>
      </c>
      <c r="B11" s="5">
        <v>3</v>
      </c>
      <c r="C11" s="9"/>
      <c r="D11" s="40" t="s">
        <v>201</v>
      </c>
      <c r="E11" s="49" t="s">
        <v>427</v>
      </c>
      <c r="F11" s="5" t="s">
        <v>64</v>
      </c>
      <c r="G11" s="15" t="s">
        <v>64</v>
      </c>
      <c r="H11" s="6" t="s">
        <v>202</v>
      </c>
      <c r="I11" s="5"/>
      <c r="J11" s="9">
        <v>5</v>
      </c>
      <c r="K11" s="12"/>
      <c r="L11" s="12"/>
      <c r="M11" s="12"/>
      <c r="N11" s="9"/>
      <c r="O11" s="10">
        <f t="shared" ref="O11:O15" si="0">H11+I11+J11+K11+L11+M11+N11</f>
        <v>6</v>
      </c>
      <c r="P11" s="5" t="s">
        <v>200</v>
      </c>
    </row>
    <row r="12" spans="1:16" ht="148.5" x14ac:dyDescent="0.3">
      <c r="A12" s="90">
        <v>5</v>
      </c>
      <c r="B12" s="5">
        <v>4</v>
      </c>
      <c r="C12" s="9"/>
      <c r="D12" s="40" t="s">
        <v>394</v>
      </c>
      <c r="E12" s="67" t="s">
        <v>426</v>
      </c>
      <c r="F12" s="5" t="s">
        <v>64</v>
      </c>
      <c r="G12" s="15" t="s">
        <v>64</v>
      </c>
      <c r="H12" s="6">
        <v>1</v>
      </c>
      <c r="I12" s="5"/>
      <c r="J12" s="9">
        <v>1</v>
      </c>
      <c r="K12" s="12"/>
      <c r="L12" s="12">
        <v>1</v>
      </c>
      <c r="M12" s="12">
        <v>1</v>
      </c>
      <c r="N12" s="9"/>
      <c r="O12" s="10">
        <f t="shared" si="0"/>
        <v>4</v>
      </c>
      <c r="P12" s="5" t="s">
        <v>200</v>
      </c>
    </row>
    <row r="13" spans="1:16" ht="16.5" x14ac:dyDescent="0.25">
      <c r="A13" s="90">
        <v>5</v>
      </c>
      <c r="B13" s="5">
        <v>5</v>
      </c>
      <c r="C13" s="9">
        <v>28018</v>
      </c>
      <c r="D13" s="24" t="s">
        <v>203</v>
      </c>
      <c r="E13" s="85" t="s">
        <v>204</v>
      </c>
      <c r="F13" s="15"/>
      <c r="G13" s="15" t="s">
        <v>64</v>
      </c>
      <c r="H13" s="6">
        <v>1000</v>
      </c>
      <c r="I13" s="5"/>
      <c r="J13" s="12">
        <v>60</v>
      </c>
      <c r="K13" s="12"/>
      <c r="L13" s="12"/>
      <c r="M13" s="12"/>
      <c r="N13" s="12"/>
      <c r="O13" s="10">
        <f t="shared" si="0"/>
        <v>1060</v>
      </c>
      <c r="P13" s="5" t="s">
        <v>200</v>
      </c>
    </row>
    <row r="14" spans="1:16" ht="16.5" x14ac:dyDescent="0.25">
      <c r="A14" s="90">
        <v>5</v>
      </c>
      <c r="B14" s="5">
        <v>6</v>
      </c>
      <c r="C14" s="9">
        <v>792015</v>
      </c>
      <c r="D14" s="40" t="s">
        <v>395</v>
      </c>
      <c r="E14" s="85" t="s">
        <v>397</v>
      </c>
      <c r="F14" s="5"/>
      <c r="G14" s="15" t="s">
        <v>64</v>
      </c>
      <c r="H14" s="6" t="s">
        <v>205</v>
      </c>
      <c r="I14" s="5"/>
      <c r="J14" s="9">
        <v>5</v>
      </c>
      <c r="K14" s="12"/>
      <c r="L14" s="12"/>
      <c r="M14" s="9"/>
      <c r="N14" s="9"/>
      <c r="O14" s="10">
        <f t="shared" si="0"/>
        <v>15</v>
      </c>
      <c r="P14" s="5" t="s">
        <v>200</v>
      </c>
    </row>
    <row r="15" spans="1:16" ht="16.5" x14ac:dyDescent="0.3">
      <c r="A15" s="90">
        <v>5</v>
      </c>
      <c r="B15" s="5">
        <v>7</v>
      </c>
      <c r="C15" s="9">
        <v>792016</v>
      </c>
      <c r="D15" s="25" t="s">
        <v>396</v>
      </c>
      <c r="E15" s="86" t="s">
        <v>398</v>
      </c>
      <c r="F15" s="15"/>
      <c r="G15" s="15" t="s">
        <v>64</v>
      </c>
      <c r="H15" s="6" t="s">
        <v>205</v>
      </c>
      <c r="I15" s="5"/>
      <c r="J15" s="9">
        <v>5</v>
      </c>
      <c r="K15" s="12"/>
      <c r="L15" s="12"/>
      <c r="M15" s="12"/>
      <c r="N15" s="9"/>
      <c r="O15" s="10">
        <f t="shared" si="0"/>
        <v>15</v>
      </c>
      <c r="P15" s="5" t="s">
        <v>200</v>
      </c>
    </row>
  </sheetData>
  <mergeCells count="5">
    <mergeCell ref="A1:C1"/>
    <mergeCell ref="D1:M1"/>
    <mergeCell ref="A3:P3"/>
    <mergeCell ref="A4:P4"/>
    <mergeCell ref="A6:P6"/>
  </mergeCells>
  <pageMargins left="0.7" right="0.7" top="0.75" bottom="0.75" header="0.3" footer="0.3"/>
  <pageSetup paperSize="9" scale="46"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0E4EF-F834-4986-A88D-79BEC7EC3689}">
  <sheetPr>
    <pageSetUpPr fitToPage="1"/>
  </sheetPr>
  <dimension ref="A1:R16"/>
  <sheetViews>
    <sheetView topLeftCell="A13" workbookViewId="0">
      <selection activeCell="B15" sqref="B15:D16"/>
    </sheetView>
  </sheetViews>
  <sheetFormatPr baseColWidth="10" defaultRowHeight="15" x14ac:dyDescent="0.25"/>
  <cols>
    <col min="4" max="4" width="29.28515625" customWidth="1"/>
    <col min="5" max="5" width="43.28515625" customWidth="1"/>
    <col min="6" max="6" width="14.140625" customWidth="1"/>
    <col min="8" max="8" width="13.28515625" customWidth="1"/>
  </cols>
  <sheetData>
    <row r="1" spans="1:18" s="70" customFormat="1" ht="64.5" customHeight="1" x14ac:dyDescent="0.3">
      <c r="A1" s="122"/>
      <c r="B1" s="123"/>
      <c r="C1" s="124"/>
      <c r="D1" s="135" t="s">
        <v>329</v>
      </c>
      <c r="E1" s="135"/>
      <c r="F1" s="135"/>
      <c r="G1" s="135"/>
      <c r="H1" s="135"/>
      <c r="I1" s="135"/>
      <c r="J1" s="135"/>
      <c r="K1" s="135"/>
      <c r="L1" s="135"/>
      <c r="M1" s="135"/>
      <c r="N1" s="135"/>
      <c r="O1" s="135"/>
      <c r="P1" s="74"/>
      <c r="Q1" s="75"/>
      <c r="R1" s="76"/>
    </row>
    <row r="2" spans="1:18" s="70" customFormat="1" ht="10.5" customHeight="1" x14ac:dyDescent="0.3">
      <c r="B2" s="71"/>
      <c r="C2" s="72"/>
      <c r="D2" s="72"/>
      <c r="E2" s="72"/>
      <c r="F2" s="72"/>
      <c r="G2" s="72"/>
      <c r="H2" s="72"/>
      <c r="I2" s="72"/>
      <c r="J2" s="72"/>
      <c r="K2" s="72"/>
      <c r="L2" s="72"/>
      <c r="M2" s="72"/>
      <c r="N2" s="72"/>
      <c r="O2" s="72"/>
      <c r="P2" s="72"/>
      <c r="Q2" s="72"/>
      <c r="R2" s="72"/>
    </row>
    <row r="3" spans="1:18" s="70" customFormat="1" ht="16.5" customHeight="1" x14ac:dyDescent="0.3">
      <c r="A3" s="125" t="s">
        <v>330</v>
      </c>
      <c r="B3" s="125"/>
      <c r="C3" s="125"/>
      <c r="D3" s="125"/>
      <c r="E3" s="125"/>
      <c r="F3" s="125"/>
      <c r="G3" s="125"/>
      <c r="H3" s="125"/>
      <c r="I3" s="125"/>
      <c r="J3" s="125"/>
      <c r="K3" s="125"/>
      <c r="L3" s="125"/>
      <c r="M3" s="125"/>
      <c r="N3" s="125"/>
      <c r="O3" s="125"/>
      <c r="P3" s="125"/>
      <c r="Q3" s="125"/>
      <c r="R3" s="125"/>
    </row>
    <row r="4" spans="1:18" s="70" customFormat="1" ht="16.5" x14ac:dyDescent="0.3">
      <c r="A4" s="126" t="s">
        <v>331</v>
      </c>
      <c r="B4" s="126"/>
      <c r="C4" s="126"/>
      <c r="D4" s="126"/>
      <c r="E4" s="126"/>
      <c r="F4" s="126"/>
      <c r="G4" s="126"/>
      <c r="H4" s="126"/>
      <c r="I4" s="126"/>
      <c r="J4" s="126"/>
      <c r="K4" s="126"/>
      <c r="L4" s="126"/>
      <c r="M4" s="126"/>
      <c r="N4" s="126"/>
      <c r="O4" s="126"/>
      <c r="P4" s="126"/>
      <c r="Q4" s="126"/>
      <c r="R4" s="126"/>
    </row>
    <row r="5" spans="1:18" s="70" customFormat="1" ht="16.5" x14ac:dyDescent="0.3">
      <c r="A5" s="73"/>
      <c r="B5" s="73"/>
      <c r="C5" s="73"/>
      <c r="D5" s="73"/>
      <c r="E5" s="73"/>
      <c r="F5" s="73"/>
      <c r="G5" s="73"/>
      <c r="H5" s="73"/>
      <c r="I5" s="73"/>
      <c r="J5" s="73"/>
      <c r="K5" s="73"/>
      <c r="L5" s="73"/>
      <c r="M5" s="73"/>
      <c r="N5" s="73"/>
      <c r="O5" s="73"/>
      <c r="P5" s="73"/>
      <c r="Q5" s="73"/>
      <c r="R5" s="73"/>
    </row>
    <row r="6" spans="1:18" s="70" customFormat="1" ht="18.75" x14ac:dyDescent="0.3">
      <c r="A6" s="127" t="s">
        <v>336</v>
      </c>
      <c r="B6" s="127"/>
      <c r="C6" s="127"/>
      <c r="D6" s="127"/>
      <c r="E6" s="127"/>
      <c r="F6" s="127"/>
      <c r="G6" s="127"/>
      <c r="H6" s="127"/>
      <c r="I6" s="127"/>
      <c r="J6" s="127"/>
      <c r="K6" s="127"/>
      <c r="L6" s="127"/>
      <c r="M6" s="127"/>
      <c r="N6" s="127"/>
      <c r="O6" s="127"/>
      <c r="P6" s="127"/>
      <c r="Q6" s="127"/>
      <c r="R6" s="127"/>
    </row>
    <row r="8" spans="1:18" ht="99" x14ac:dyDescent="0.25">
      <c r="A8" s="79" t="s">
        <v>0</v>
      </c>
      <c r="B8" s="80" t="s">
        <v>1</v>
      </c>
      <c r="C8" s="80" t="s">
        <v>2</v>
      </c>
      <c r="D8" s="80" t="s">
        <v>3</v>
      </c>
      <c r="E8" s="80" t="s">
        <v>4</v>
      </c>
      <c r="F8" s="80" t="s">
        <v>5</v>
      </c>
      <c r="G8" s="80" t="s">
        <v>6</v>
      </c>
      <c r="H8" s="80" t="s">
        <v>7</v>
      </c>
      <c r="I8" s="80" t="s">
        <v>8</v>
      </c>
      <c r="J8" s="2" t="s">
        <v>9</v>
      </c>
      <c r="K8" s="1" t="s">
        <v>10</v>
      </c>
      <c r="L8" s="1" t="s">
        <v>11</v>
      </c>
      <c r="M8" s="1" t="s">
        <v>12</v>
      </c>
      <c r="N8" s="1" t="s">
        <v>13</v>
      </c>
      <c r="O8" s="3" t="s">
        <v>14</v>
      </c>
      <c r="P8" s="1" t="s">
        <v>15</v>
      </c>
      <c r="Q8" s="80" t="s">
        <v>16</v>
      </c>
      <c r="R8" s="84" t="s">
        <v>17</v>
      </c>
    </row>
    <row r="9" spans="1:18" ht="66" x14ac:dyDescent="0.3">
      <c r="A9" s="90">
        <v>6</v>
      </c>
      <c r="B9" s="6">
        <v>1</v>
      </c>
      <c r="C9" s="9">
        <v>869102</v>
      </c>
      <c r="D9" s="28" t="s">
        <v>206</v>
      </c>
      <c r="E9" s="57" t="s">
        <v>207</v>
      </c>
      <c r="F9" s="15" t="s">
        <v>208</v>
      </c>
      <c r="G9" s="15" t="s">
        <v>209</v>
      </c>
      <c r="H9" s="57"/>
      <c r="I9" s="39" t="s">
        <v>64</v>
      </c>
      <c r="J9" s="6">
        <v>100</v>
      </c>
      <c r="K9" s="58"/>
      <c r="L9" s="59"/>
      <c r="M9" s="59"/>
      <c r="N9" s="12">
        <v>5</v>
      </c>
      <c r="O9" s="12">
        <v>5</v>
      </c>
      <c r="P9" s="59"/>
      <c r="Q9" s="10">
        <f>J9+K9+L9+M9+N9+O9+P9</f>
        <v>110</v>
      </c>
      <c r="R9" s="5" t="s">
        <v>210</v>
      </c>
    </row>
    <row r="10" spans="1:18" ht="99" x14ac:dyDescent="0.3">
      <c r="A10" s="90">
        <v>6</v>
      </c>
      <c r="B10" s="6">
        <v>2</v>
      </c>
      <c r="C10" s="9">
        <v>869100</v>
      </c>
      <c r="D10" s="28" t="s">
        <v>211</v>
      </c>
      <c r="E10" s="57" t="s">
        <v>212</v>
      </c>
      <c r="F10" s="15" t="s">
        <v>64</v>
      </c>
      <c r="G10" s="57"/>
      <c r="H10" s="57"/>
      <c r="I10" s="39" t="s">
        <v>64</v>
      </c>
      <c r="J10" s="6">
        <v>180</v>
      </c>
      <c r="K10" s="58"/>
      <c r="L10" s="59"/>
      <c r="M10" s="59"/>
      <c r="N10" s="12"/>
      <c r="O10" s="12"/>
      <c r="P10" s="59"/>
      <c r="Q10" s="10">
        <f t="shared" ref="Q10:Q14" si="0">J10+K10+L10+M10+N10+O10+P10</f>
        <v>180</v>
      </c>
      <c r="R10" s="15" t="s">
        <v>213</v>
      </c>
    </row>
    <row r="11" spans="1:18" ht="16.5" x14ac:dyDescent="0.3">
      <c r="A11" s="90">
        <v>6</v>
      </c>
      <c r="B11" s="6">
        <v>3</v>
      </c>
      <c r="C11" s="9">
        <v>791041</v>
      </c>
      <c r="D11" s="57" t="s">
        <v>214</v>
      </c>
      <c r="E11" s="57" t="s">
        <v>214</v>
      </c>
      <c r="F11" s="15" t="s">
        <v>64</v>
      </c>
      <c r="G11" s="57"/>
      <c r="H11" s="57"/>
      <c r="I11" s="39" t="s">
        <v>64</v>
      </c>
      <c r="J11" s="6">
        <v>30</v>
      </c>
      <c r="K11" s="58"/>
      <c r="L11" s="59"/>
      <c r="M11" s="59"/>
      <c r="N11" s="12">
        <v>5</v>
      </c>
      <c r="O11" s="12">
        <v>5</v>
      </c>
      <c r="P11" s="9">
        <v>1</v>
      </c>
      <c r="Q11" s="10">
        <f t="shared" si="0"/>
        <v>41</v>
      </c>
      <c r="R11" s="5" t="s">
        <v>215</v>
      </c>
    </row>
    <row r="12" spans="1:18" ht="33" x14ac:dyDescent="0.3">
      <c r="A12" s="90">
        <v>6</v>
      </c>
      <c r="B12" s="6">
        <v>4</v>
      </c>
      <c r="C12" s="6">
        <v>791044</v>
      </c>
      <c r="D12" s="49" t="s">
        <v>157</v>
      </c>
      <c r="E12" s="27" t="s">
        <v>158</v>
      </c>
      <c r="F12" s="15" t="s">
        <v>64</v>
      </c>
      <c r="G12" s="5"/>
      <c r="H12" s="5"/>
      <c r="I12" s="5" t="s">
        <v>64</v>
      </c>
      <c r="J12" s="5">
        <v>10</v>
      </c>
      <c r="K12" s="5"/>
      <c r="L12" s="9"/>
      <c r="M12" s="9"/>
      <c r="N12" s="9"/>
      <c r="O12" s="9"/>
      <c r="P12" s="9">
        <v>1</v>
      </c>
      <c r="Q12" s="10">
        <f t="shared" si="0"/>
        <v>11</v>
      </c>
      <c r="R12" s="5">
        <v>1</v>
      </c>
    </row>
    <row r="13" spans="1:18" ht="33" x14ac:dyDescent="0.25">
      <c r="A13" s="90">
        <v>6</v>
      </c>
      <c r="B13" s="6">
        <v>5</v>
      </c>
      <c r="C13" s="16">
        <v>33150</v>
      </c>
      <c r="D13" s="36" t="s">
        <v>165</v>
      </c>
      <c r="E13" s="53" t="s">
        <v>337</v>
      </c>
      <c r="F13" s="15" t="s">
        <v>64</v>
      </c>
      <c r="G13" s="48"/>
      <c r="H13" s="48"/>
      <c r="I13" s="20" t="s">
        <v>64</v>
      </c>
      <c r="J13" s="5">
        <v>1300</v>
      </c>
      <c r="K13" s="5"/>
      <c r="L13" s="26"/>
      <c r="M13" s="26">
        <v>100</v>
      </c>
      <c r="N13" s="26">
        <v>10</v>
      </c>
      <c r="O13" s="26">
        <v>10</v>
      </c>
      <c r="P13" s="26">
        <v>35</v>
      </c>
      <c r="Q13" s="10">
        <f t="shared" si="0"/>
        <v>1455</v>
      </c>
      <c r="R13" s="16"/>
    </row>
    <row r="14" spans="1:18" ht="49.5" x14ac:dyDescent="0.25">
      <c r="A14" s="90">
        <v>6</v>
      </c>
      <c r="B14" s="6">
        <v>6</v>
      </c>
      <c r="C14" s="9">
        <v>33108</v>
      </c>
      <c r="D14" s="24" t="s">
        <v>173</v>
      </c>
      <c r="E14" s="24" t="s">
        <v>174</v>
      </c>
      <c r="F14" s="15" t="s">
        <v>64</v>
      </c>
      <c r="G14" s="29"/>
      <c r="H14" s="29"/>
      <c r="I14" s="29" t="s">
        <v>64</v>
      </c>
      <c r="J14" s="5">
        <v>20</v>
      </c>
      <c r="K14" s="5"/>
      <c r="L14" s="12"/>
      <c r="M14" s="12"/>
      <c r="N14" s="12">
        <v>5</v>
      </c>
      <c r="O14" s="12">
        <v>5</v>
      </c>
      <c r="P14" s="12">
        <v>3</v>
      </c>
      <c r="Q14" s="10">
        <f t="shared" si="0"/>
        <v>33</v>
      </c>
      <c r="R14" s="5"/>
    </row>
    <row r="15" spans="1:18" ht="66" x14ac:dyDescent="0.3">
      <c r="A15" s="90">
        <v>6</v>
      </c>
      <c r="B15" s="6" t="s">
        <v>94</v>
      </c>
      <c r="C15" s="9">
        <v>869113</v>
      </c>
      <c r="D15" s="24" t="s">
        <v>338</v>
      </c>
      <c r="E15" s="27" t="s">
        <v>428</v>
      </c>
      <c r="F15" s="15" t="s">
        <v>64</v>
      </c>
      <c r="G15" s="15"/>
      <c r="H15" s="15" t="s">
        <v>97</v>
      </c>
      <c r="I15" s="39" t="s">
        <v>64</v>
      </c>
      <c r="J15" s="6">
        <v>100</v>
      </c>
      <c r="K15" s="5"/>
      <c r="L15" s="9"/>
      <c r="M15" s="9"/>
      <c r="N15" s="12"/>
      <c r="O15" s="12"/>
      <c r="P15" s="9"/>
      <c r="Q15" s="10">
        <f>J15+K15+L15+M15+N15+O15+P15</f>
        <v>100</v>
      </c>
      <c r="R15" s="5" t="s">
        <v>216</v>
      </c>
    </row>
    <row r="16" spans="1:18" ht="66" x14ac:dyDescent="0.3">
      <c r="A16" s="90">
        <v>6</v>
      </c>
      <c r="B16" s="6" t="s">
        <v>98</v>
      </c>
      <c r="C16" s="9">
        <v>869126</v>
      </c>
      <c r="D16" s="49" t="s">
        <v>339</v>
      </c>
      <c r="E16" s="67" t="s">
        <v>429</v>
      </c>
      <c r="F16" s="15" t="s">
        <v>64</v>
      </c>
      <c r="G16" s="30"/>
      <c r="H16" s="30" t="s">
        <v>97</v>
      </c>
      <c r="I16" s="96" t="s">
        <v>64</v>
      </c>
      <c r="J16" s="6">
        <v>20</v>
      </c>
      <c r="K16" s="6"/>
      <c r="L16" s="9"/>
      <c r="M16" s="9"/>
      <c r="N16" s="9"/>
      <c r="O16" s="9"/>
      <c r="P16" s="9"/>
      <c r="Q16" s="10">
        <f>J16+K16+L16+M16+N16+O16+P16</f>
        <v>20</v>
      </c>
      <c r="R16" s="6"/>
    </row>
  </sheetData>
  <mergeCells count="5">
    <mergeCell ref="A1:C1"/>
    <mergeCell ref="D1:O1"/>
    <mergeCell ref="A3:R3"/>
    <mergeCell ref="A4:R4"/>
    <mergeCell ref="A6:R6"/>
  </mergeCells>
  <pageMargins left="0.7" right="0.7" top="0.75" bottom="0.75" header="0.3" footer="0.3"/>
  <pageSetup paperSize="9" scale="50"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77E4D-967C-4506-986A-6C08585A129C}">
  <sheetPr>
    <pageSetUpPr fitToPage="1"/>
  </sheetPr>
  <dimension ref="A1:R44"/>
  <sheetViews>
    <sheetView zoomScale="90" zoomScaleNormal="90" workbookViewId="0">
      <selection activeCell="D46" sqref="D46"/>
    </sheetView>
  </sheetViews>
  <sheetFormatPr baseColWidth="10" defaultRowHeight="15" x14ac:dyDescent="0.25"/>
  <cols>
    <col min="4" max="4" width="45.5703125" customWidth="1"/>
    <col min="5" max="5" width="44.140625" customWidth="1"/>
    <col min="6" max="6" width="13.28515625" customWidth="1"/>
    <col min="7" max="7" width="15.7109375" customWidth="1"/>
  </cols>
  <sheetData>
    <row r="1" spans="1:18" s="70" customFormat="1" ht="64.5" customHeight="1" x14ac:dyDescent="0.3">
      <c r="A1" s="122"/>
      <c r="B1" s="123"/>
      <c r="C1" s="124"/>
      <c r="D1" s="135" t="s">
        <v>329</v>
      </c>
      <c r="E1" s="135"/>
      <c r="F1" s="135"/>
      <c r="G1" s="135"/>
      <c r="H1" s="135"/>
      <c r="I1" s="135"/>
      <c r="J1" s="135"/>
      <c r="K1" s="135"/>
      <c r="L1" s="135"/>
      <c r="M1" s="135"/>
      <c r="N1" s="135"/>
      <c r="O1" s="135"/>
      <c r="P1" s="74"/>
      <c r="Q1" s="75"/>
      <c r="R1" s="76"/>
    </row>
    <row r="2" spans="1:18" s="70" customFormat="1" ht="10.5" customHeight="1" x14ac:dyDescent="0.3">
      <c r="B2" s="71"/>
      <c r="C2" s="72"/>
      <c r="D2" s="72"/>
      <c r="E2" s="72"/>
      <c r="F2" s="72"/>
      <c r="G2" s="72"/>
      <c r="H2" s="72"/>
      <c r="I2" s="72"/>
      <c r="J2" s="72"/>
      <c r="K2" s="72"/>
      <c r="L2" s="72"/>
      <c r="M2" s="72"/>
      <c r="N2" s="72"/>
      <c r="O2" s="72"/>
      <c r="P2" s="72"/>
      <c r="Q2" s="72"/>
      <c r="R2" s="72"/>
    </row>
    <row r="3" spans="1:18" s="70" customFormat="1" ht="16.5" customHeight="1" x14ac:dyDescent="0.3">
      <c r="A3" s="125" t="s">
        <v>330</v>
      </c>
      <c r="B3" s="125"/>
      <c r="C3" s="125"/>
      <c r="D3" s="125"/>
      <c r="E3" s="125"/>
      <c r="F3" s="125"/>
      <c r="G3" s="125"/>
      <c r="H3" s="125"/>
      <c r="I3" s="125"/>
      <c r="J3" s="125"/>
      <c r="K3" s="125"/>
      <c r="L3" s="125"/>
      <c r="M3" s="125"/>
      <c r="N3" s="125"/>
      <c r="O3" s="125"/>
      <c r="P3" s="125"/>
      <c r="Q3" s="125"/>
      <c r="R3" s="125"/>
    </row>
    <row r="4" spans="1:18" s="70" customFormat="1" ht="16.5" x14ac:dyDescent="0.3">
      <c r="A4" s="126" t="s">
        <v>331</v>
      </c>
      <c r="B4" s="126"/>
      <c r="C4" s="126"/>
      <c r="D4" s="126"/>
      <c r="E4" s="126"/>
      <c r="F4" s="126"/>
      <c r="G4" s="126"/>
      <c r="H4" s="126"/>
      <c r="I4" s="126"/>
      <c r="J4" s="126"/>
      <c r="K4" s="126"/>
      <c r="L4" s="126"/>
      <c r="M4" s="126"/>
      <c r="N4" s="126"/>
      <c r="O4" s="126"/>
      <c r="P4" s="126"/>
      <c r="Q4" s="126"/>
      <c r="R4" s="126"/>
    </row>
    <row r="5" spans="1:18" s="70" customFormat="1" ht="16.5" x14ac:dyDescent="0.3">
      <c r="A5" s="73"/>
      <c r="B5" s="73"/>
      <c r="C5" s="73"/>
      <c r="D5" s="73"/>
      <c r="E5" s="73"/>
      <c r="F5" s="73"/>
      <c r="G5" s="73"/>
      <c r="H5" s="73"/>
      <c r="I5" s="73"/>
      <c r="J5" s="73"/>
      <c r="K5" s="73"/>
      <c r="L5" s="73"/>
      <c r="M5" s="73"/>
      <c r="N5" s="73"/>
      <c r="O5" s="73"/>
      <c r="P5" s="73"/>
      <c r="Q5" s="73"/>
      <c r="R5" s="73"/>
    </row>
    <row r="6" spans="1:18" s="70" customFormat="1" ht="18.75" x14ac:dyDescent="0.3">
      <c r="A6" s="127" t="s">
        <v>340</v>
      </c>
      <c r="B6" s="127"/>
      <c r="C6" s="127"/>
      <c r="D6" s="127"/>
      <c r="E6" s="127"/>
      <c r="F6" s="127"/>
      <c r="G6" s="127"/>
      <c r="H6" s="127"/>
      <c r="I6" s="127"/>
      <c r="J6" s="127"/>
      <c r="K6" s="127"/>
      <c r="L6" s="127"/>
      <c r="M6" s="127"/>
      <c r="N6" s="127"/>
      <c r="O6" s="127"/>
      <c r="P6" s="127"/>
      <c r="Q6" s="127"/>
      <c r="R6" s="127"/>
    </row>
    <row r="8" spans="1:18" ht="99" x14ac:dyDescent="0.25">
      <c r="A8" s="79" t="s">
        <v>0</v>
      </c>
      <c r="B8" s="80" t="s">
        <v>1</v>
      </c>
      <c r="C8" s="80" t="s">
        <v>2</v>
      </c>
      <c r="D8" s="80" t="s">
        <v>3</v>
      </c>
      <c r="E8" s="80" t="s">
        <v>4</v>
      </c>
      <c r="F8" s="80" t="s">
        <v>5</v>
      </c>
      <c r="G8" s="80" t="s">
        <v>6</v>
      </c>
      <c r="H8" s="80" t="s">
        <v>7</v>
      </c>
      <c r="I8" s="80" t="s">
        <v>8</v>
      </c>
      <c r="J8" s="2" t="s">
        <v>9</v>
      </c>
      <c r="K8" s="1" t="s">
        <v>10</v>
      </c>
      <c r="L8" s="1" t="s">
        <v>11</v>
      </c>
      <c r="M8" s="1" t="s">
        <v>12</v>
      </c>
      <c r="N8" s="1" t="s">
        <v>13</v>
      </c>
      <c r="O8" s="3" t="s">
        <v>14</v>
      </c>
      <c r="P8" s="1" t="s">
        <v>15</v>
      </c>
      <c r="Q8" s="80" t="s">
        <v>16</v>
      </c>
      <c r="R8" s="84" t="s">
        <v>17</v>
      </c>
    </row>
    <row r="9" spans="1:18" ht="16.5" x14ac:dyDescent="0.25">
      <c r="A9" s="90">
        <v>7</v>
      </c>
      <c r="B9" s="6">
        <v>1</v>
      </c>
      <c r="C9" s="16">
        <v>791036</v>
      </c>
      <c r="D9" s="36" t="s">
        <v>117</v>
      </c>
      <c r="E9" s="36" t="s">
        <v>117</v>
      </c>
      <c r="F9" s="37" t="s">
        <v>118</v>
      </c>
      <c r="G9" s="38"/>
      <c r="H9" s="38"/>
      <c r="I9" s="38" t="s">
        <v>35</v>
      </c>
      <c r="J9" s="5">
        <v>100</v>
      </c>
      <c r="K9" s="5"/>
      <c r="L9" s="9"/>
      <c r="M9" s="9"/>
      <c r="N9" s="9"/>
      <c r="O9" s="9"/>
      <c r="P9" s="9">
        <v>16</v>
      </c>
      <c r="Q9" s="10">
        <f>J9+K9+L9+M9+N9+O9+P9</f>
        <v>116</v>
      </c>
      <c r="R9" s="16"/>
    </row>
    <row r="10" spans="1:18" ht="16.5" x14ac:dyDescent="0.25">
      <c r="A10" s="97">
        <v>7</v>
      </c>
      <c r="B10" s="6">
        <v>2</v>
      </c>
      <c r="C10" s="16">
        <v>791037</v>
      </c>
      <c r="D10" s="36" t="s">
        <v>119</v>
      </c>
      <c r="E10" s="14" t="s">
        <v>120</v>
      </c>
      <c r="F10" s="19" t="s">
        <v>40</v>
      </c>
      <c r="G10" s="31"/>
      <c r="H10" s="31"/>
      <c r="I10" s="39" t="s">
        <v>64</v>
      </c>
      <c r="J10" s="5">
        <v>20</v>
      </c>
      <c r="K10" s="5"/>
      <c r="L10" s="9"/>
      <c r="M10" s="32"/>
      <c r="N10" s="32"/>
      <c r="O10" s="32"/>
      <c r="P10" s="9"/>
      <c r="Q10" s="10">
        <f t="shared" ref="Q10:Q44" si="0">J10+K10+L10+M10+N10+O10+P10</f>
        <v>20</v>
      </c>
      <c r="R10" s="22"/>
    </row>
    <row r="11" spans="1:18" ht="16.5" x14ac:dyDescent="0.3">
      <c r="A11" s="90">
        <v>7</v>
      </c>
      <c r="B11" s="6">
        <v>3</v>
      </c>
      <c r="C11" s="9">
        <v>33135</v>
      </c>
      <c r="D11" s="24" t="s">
        <v>121</v>
      </c>
      <c r="E11" s="25"/>
      <c r="F11" s="15"/>
      <c r="G11" s="5"/>
      <c r="H11" s="5"/>
      <c r="I11" s="20" t="s">
        <v>64</v>
      </c>
      <c r="J11" s="5">
        <v>4500</v>
      </c>
      <c r="K11" s="5"/>
      <c r="L11" s="12">
        <v>350</v>
      </c>
      <c r="M11" s="12">
        <v>600</v>
      </c>
      <c r="N11" s="12">
        <v>500</v>
      </c>
      <c r="O11" s="12">
        <v>250</v>
      </c>
      <c r="P11" s="12">
        <v>280</v>
      </c>
      <c r="Q11" s="10">
        <f t="shared" si="0"/>
        <v>6480</v>
      </c>
      <c r="R11" s="5"/>
    </row>
    <row r="12" spans="1:18" ht="16.5" x14ac:dyDescent="0.3">
      <c r="A12" s="90">
        <v>7</v>
      </c>
      <c r="B12" s="6">
        <v>4</v>
      </c>
      <c r="C12" s="6">
        <v>792000</v>
      </c>
      <c r="D12" s="42" t="s">
        <v>123</v>
      </c>
      <c r="E12" s="41"/>
      <c r="F12" s="5" t="s">
        <v>40</v>
      </c>
      <c r="G12" s="5"/>
      <c r="H12" s="5"/>
      <c r="I12" s="5" t="s">
        <v>35</v>
      </c>
      <c r="J12" s="5">
        <v>120</v>
      </c>
      <c r="K12" s="5"/>
      <c r="L12" s="12">
        <v>800</v>
      </c>
      <c r="M12" s="12"/>
      <c r="N12" s="12"/>
      <c r="O12" s="12"/>
      <c r="P12" s="9">
        <v>650</v>
      </c>
      <c r="Q12" s="10">
        <f t="shared" si="0"/>
        <v>1570</v>
      </c>
      <c r="R12" s="5"/>
    </row>
    <row r="13" spans="1:18" ht="16.5" x14ac:dyDescent="0.25">
      <c r="A13" s="90">
        <v>7</v>
      </c>
      <c r="B13" s="6">
        <v>5</v>
      </c>
      <c r="C13" s="16">
        <v>791032</v>
      </c>
      <c r="D13" s="36" t="s">
        <v>124</v>
      </c>
      <c r="E13" s="36" t="s">
        <v>125</v>
      </c>
      <c r="F13" s="37"/>
      <c r="G13" s="43"/>
      <c r="H13" s="43"/>
      <c r="I13" s="39" t="s">
        <v>64</v>
      </c>
      <c r="J13" s="5">
        <v>110</v>
      </c>
      <c r="K13" s="5"/>
      <c r="L13" s="9">
        <v>20</v>
      </c>
      <c r="M13" s="9"/>
      <c r="N13" s="9">
        <v>5</v>
      </c>
      <c r="O13" s="9">
        <v>5</v>
      </c>
      <c r="P13" s="9">
        <v>7</v>
      </c>
      <c r="Q13" s="10">
        <f t="shared" si="0"/>
        <v>147</v>
      </c>
      <c r="R13" s="22"/>
    </row>
    <row r="14" spans="1:18" ht="33" x14ac:dyDescent="0.3">
      <c r="A14" s="90">
        <v>7</v>
      </c>
      <c r="B14" s="6">
        <v>6</v>
      </c>
      <c r="C14" s="6">
        <v>33136</v>
      </c>
      <c r="D14" s="11" t="s">
        <v>126</v>
      </c>
      <c r="E14" s="41"/>
      <c r="F14" s="5"/>
      <c r="G14" s="15" t="s">
        <v>127</v>
      </c>
      <c r="H14" s="15"/>
      <c r="I14" s="15" t="s">
        <v>64</v>
      </c>
      <c r="J14" s="5">
        <v>800</v>
      </c>
      <c r="K14" s="5"/>
      <c r="L14" s="12">
        <v>12000</v>
      </c>
      <c r="M14" s="12">
        <v>70</v>
      </c>
      <c r="N14" s="12">
        <v>20</v>
      </c>
      <c r="O14" s="12">
        <v>200</v>
      </c>
      <c r="P14" s="12">
        <v>95</v>
      </c>
      <c r="Q14" s="10">
        <f t="shared" si="0"/>
        <v>13185</v>
      </c>
      <c r="R14" s="5">
        <v>1</v>
      </c>
    </row>
    <row r="15" spans="1:18" ht="33" x14ac:dyDescent="0.25">
      <c r="A15" s="90">
        <v>7</v>
      </c>
      <c r="B15" s="6">
        <v>7</v>
      </c>
      <c r="C15" s="6">
        <v>33405</v>
      </c>
      <c r="D15" s="24" t="s">
        <v>128</v>
      </c>
      <c r="E15" s="24" t="s">
        <v>129</v>
      </c>
      <c r="F15" s="15" t="s">
        <v>130</v>
      </c>
      <c r="G15" s="15" t="s">
        <v>131</v>
      </c>
      <c r="H15" s="15"/>
      <c r="I15" s="44" t="s">
        <v>64</v>
      </c>
      <c r="J15" s="5">
        <v>4000</v>
      </c>
      <c r="K15" s="5"/>
      <c r="L15" s="12">
        <v>1500</v>
      </c>
      <c r="M15" s="9">
        <v>210</v>
      </c>
      <c r="N15" s="9">
        <v>100</v>
      </c>
      <c r="O15" s="9">
        <v>100</v>
      </c>
      <c r="P15" s="9">
        <v>265</v>
      </c>
      <c r="Q15" s="10">
        <f t="shared" si="0"/>
        <v>6175</v>
      </c>
      <c r="R15" s="5">
        <v>1</v>
      </c>
    </row>
    <row r="16" spans="1:18" ht="33" x14ac:dyDescent="0.25">
      <c r="A16" s="90">
        <v>7</v>
      </c>
      <c r="B16" s="6">
        <v>8</v>
      </c>
      <c r="C16" s="16">
        <v>796026</v>
      </c>
      <c r="D16" s="17" t="s">
        <v>132</v>
      </c>
      <c r="E16" s="17" t="s">
        <v>132</v>
      </c>
      <c r="F16" s="13"/>
      <c r="G16" s="107" t="s">
        <v>360</v>
      </c>
      <c r="H16" s="20"/>
      <c r="I16" s="20" t="s">
        <v>64</v>
      </c>
      <c r="J16" s="5">
        <v>60</v>
      </c>
      <c r="K16" s="5"/>
      <c r="L16" s="21">
        <v>10</v>
      </c>
      <c r="M16" s="9"/>
      <c r="N16" s="21"/>
      <c r="O16" s="21"/>
      <c r="P16" s="9"/>
      <c r="Q16" s="10">
        <f t="shared" si="0"/>
        <v>70</v>
      </c>
      <c r="R16" s="22"/>
    </row>
    <row r="17" spans="1:18" ht="66" x14ac:dyDescent="0.25">
      <c r="A17" s="90">
        <v>7</v>
      </c>
      <c r="B17" s="6">
        <v>9</v>
      </c>
      <c r="C17" s="45" t="s">
        <v>136</v>
      </c>
      <c r="D17" s="36" t="s">
        <v>137</v>
      </c>
      <c r="E17" s="14" t="s">
        <v>138</v>
      </c>
      <c r="G17" s="31"/>
      <c r="H17" s="31"/>
      <c r="I17" s="31" t="s">
        <v>73</v>
      </c>
      <c r="J17" s="5">
        <v>200</v>
      </c>
      <c r="K17" s="5"/>
      <c r="L17" s="32">
        <v>800</v>
      </c>
      <c r="M17" s="9"/>
      <c r="N17" s="32">
        <v>5</v>
      </c>
      <c r="O17" s="32">
        <v>5</v>
      </c>
      <c r="P17" s="32">
        <v>54</v>
      </c>
      <c r="Q17" s="10">
        <f t="shared" si="0"/>
        <v>1064</v>
      </c>
      <c r="R17" s="22"/>
    </row>
    <row r="18" spans="1:18" ht="49.5" x14ac:dyDescent="0.25">
      <c r="A18" s="90">
        <v>7</v>
      </c>
      <c r="B18" s="6">
        <v>10</v>
      </c>
      <c r="C18" s="16">
        <v>791066</v>
      </c>
      <c r="D18" s="36" t="s">
        <v>139</v>
      </c>
      <c r="E18" s="14" t="s">
        <v>140</v>
      </c>
      <c r="F18" s="19"/>
      <c r="G18" s="20"/>
      <c r="H18" s="20"/>
      <c r="I18" s="20" t="s">
        <v>64</v>
      </c>
      <c r="J18" s="5">
        <v>700</v>
      </c>
      <c r="K18" s="5"/>
      <c r="L18" s="21">
        <v>200</v>
      </c>
      <c r="M18" s="21"/>
      <c r="N18" s="21"/>
      <c r="O18" s="21"/>
      <c r="P18" s="21"/>
      <c r="Q18" s="10">
        <f t="shared" si="0"/>
        <v>900</v>
      </c>
      <c r="R18" s="22">
        <v>5</v>
      </c>
    </row>
    <row r="19" spans="1:18" ht="16.5" x14ac:dyDescent="0.25">
      <c r="A19" s="90">
        <v>7</v>
      </c>
      <c r="B19" s="6">
        <v>11</v>
      </c>
      <c r="C19" s="16">
        <v>792195</v>
      </c>
      <c r="D19" s="36" t="s">
        <v>141</v>
      </c>
      <c r="E19" s="18" t="s">
        <v>141</v>
      </c>
      <c r="F19" s="19"/>
      <c r="G19" s="20"/>
      <c r="H19" s="20"/>
      <c r="I19" s="20" t="s">
        <v>64</v>
      </c>
      <c r="J19" s="5">
        <v>1</v>
      </c>
      <c r="K19" s="5"/>
      <c r="L19" s="21"/>
      <c r="M19" s="21"/>
      <c r="N19" s="21"/>
      <c r="O19" s="21"/>
      <c r="P19" s="21"/>
      <c r="Q19" s="10">
        <f t="shared" si="0"/>
        <v>1</v>
      </c>
      <c r="R19" s="22"/>
    </row>
    <row r="20" spans="1:18" ht="33" x14ac:dyDescent="0.25">
      <c r="A20" s="90">
        <v>7</v>
      </c>
      <c r="B20" s="6">
        <v>12</v>
      </c>
      <c r="C20" s="16">
        <v>33138</v>
      </c>
      <c r="D20" s="36" t="s">
        <v>142</v>
      </c>
      <c r="E20" s="14" t="s">
        <v>143</v>
      </c>
      <c r="F20" s="19"/>
      <c r="G20" s="20" t="s">
        <v>144</v>
      </c>
      <c r="H20" s="20"/>
      <c r="I20" s="20" t="s">
        <v>64</v>
      </c>
      <c r="J20" s="5">
        <v>60</v>
      </c>
      <c r="K20" s="5"/>
      <c r="L20" s="21">
        <v>10</v>
      </c>
      <c r="M20" s="21"/>
      <c r="N20" s="21"/>
      <c r="O20" s="21"/>
      <c r="P20" s="21">
        <v>15</v>
      </c>
      <c r="Q20" s="10">
        <f t="shared" si="0"/>
        <v>85</v>
      </c>
      <c r="R20" s="22"/>
    </row>
    <row r="21" spans="1:18" ht="16.5" x14ac:dyDescent="0.3">
      <c r="A21" s="90">
        <v>7</v>
      </c>
      <c r="B21" s="6">
        <v>13</v>
      </c>
      <c r="C21" s="16">
        <v>33204</v>
      </c>
      <c r="D21" s="46" t="s">
        <v>145</v>
      </c>
      <c r="E21" s="35" t="s">
        <v>146</v>
      </c>
      <c r="F21" s="19"/>
      <c r="G21" s="20" t="s">
        <v>144</v>
      </c>
      <c r="H21" s="20"/>
      <c r="I21" s="20" t="s">
        <v>64</v>
      </c>
      <c r="J21" s="5">
        <v>250</v>
      </c>
      <c r="K21" s="5"/>
      <c r="L21" s="21">
        <v>10</v>
      </c>
      <c r="M21" s="9"/>
      <c r="N21" s="21">
        <v>10</v>
      </c>
      <c r="O21" s="21">
        <v>10</v>
      </c>
      <c r="P21" s="21">
        <v>24</v>
      </c>
      <c r="Q21" s="10">
        <f t="shared" si="0"/>
        <v>304</v>
      </c>
      <c r="R21" s="22"/>
    </row>
    <row r="22" spans="1:18" ht="16.5" x14ac:dyDescent="0.3">
      <c r="A22" s="90">
        <v>7</v>
      </c>
      <c r="B22" s="6">
        <v>14</v>
      </c>
      <c r="C22" s="6">
        <v>791045</v>
      </c>
      <c r="D22" s="41" t="s">
        <v>147</v>
      </c>
      <c r="E22" s="41"/>
      <c r="F22" s="5"/>
      <c r="G22" s="5" t="s">
        <v>148</v>
      </c>
      <c r="H22" s="5"/>
      <c r="I22" s="20" t="s">
        <v>149</v>
      </c>
      <c r="J22" s="47">
        <v>11000</v>
      </c>
      <c r="K22" s="5"/>
      <c r="L22" s="12">
        <v>500</v>
      </c>
      <c r="M22" s="12">
        <v>8000</v>
      </c>
      <c r="N22" s="9">
        <v>3000</v>
      </c>
      <c r="O22" s="9">
        <v>60000</v>
      </c>
      <c r="P22" s="9">
        <v>110</v>
      </c>
      <c r="Q22" s="10">
        <f t="shared" si="0"/>
        <v>82610</v>
      </c>
      <c r="R22" s="5" t="s">
        <v>150</v>
      </c>
    </row>
    <row r="23" spans="1:18" ht="33" x14ac:dyDescent="0.3">
      <c r="A23" s="90"/>
      <c r="B23" s="6">
        <v>15</v>
      </c>
      <c r="C23" s="9">
        <v>33257</v>
      </c>
      <c r="D23" s="24" t="s">
        <v>253</v>
      </c>
      <c r="E23" s="27" t="s">
        <v>373</v>
      </c>
      <c r="F23" s="15" t="s">
        <v>40</v>
      </c>
      <c r="G23" s="15"/>
      <c r="H23" s="15"/>
      <c r="I23" s="15" t="s">
        <v>35</v>
      </c>
      <c r="J23" s="6">
        <v>14000</v>
      </c>
      <c r="K23" s="5"/>
      <c r="L23" s="12">
        <v>2000</v>
      </c>
      <c r="M23" s="12">
        <v>400</v>
      </c>
      <c r="N23" s="12">
        <v>350</v>
      </c>
      <c r="O23" s="12">
        <v>1500</v>
      </c>
      <c r="P23" s="9">
        <v>3000</v>
      </c>
      <c r="Q23" s="10">
        <f>J23+K23+L23+M23+N23+O23+P23</f>
        <v>21250</v>
      </c>
      <c r="R23" s="5">
        <v>1</v>
      </c>
    </row>
    <row r="24" spans="1:18" ht="16.5" x14ac:dyDescent="0.3">
      <c r="A24" s="90">
        <v>7</v>
      </c>
      <c r="B24" s="6">
        <v>16</v>
      </c>
      <c r="C24" s="6">
        <v>791055</v>
      </c>
      <c r="D24" s="11" t="s">
        <v>151</v>
      </c>
      <c r="E24" s="41" t="s">
        <v>152</v>
      </c>
      <c r="F24" s="5" t="s">
        <v>153</v>
      </c>
      <c r="G24" s="5"/>
      <c r="H24" s="5"/>
      <c r="I24" s="20" t="s">
        <v>35</v>
      </c>
      <c r="J24" s="5">
        <v>15</v>
      </c>
      <c r="K24" s="5"/>
      <c r="L24" s="9"/>
      <c r="M24" s="12"/>
      <c r="N24" s="9"/>
      <c r="O24" s="9">
        <v>15</v>
      </c>
      <c r="P24" s="9">
        <v>6</v>
      </c>
      <c r="Q24" s="10">
        <f t="shared" si="0"/>
        <v>36</v>
      </c>
      <c r="R24" s="5">
        <v>2</v>
      </c>
    </row>
    <row r="25" spans="1:18" ht="16.5" x14ac:dyDescent="0.25">
      <c r="A25" s="90">
        <v>7</v>
      </c>
      <c r="B25" s="6">
        <v>17</v>
      </c>
      <c r="C25" s="9">
        <v>791035</v>
      </c>
      <c r="D25" s="24" t="s">
        <v>154</v>
      </c>
      <c r="E25" s="24" t="s">
        <v>155</v>
      </c>
      <c r="F25" s="15"/>
      <c r="G25" s="29"/>
      <c r="H25" s="29"/>
      <c r="I25" s="29" t="s">
        <v>64</v>
      </c>
      <c r="J25" s="5">
        <v>10</v>
      </c>
      <c r="K25" s="5"/>
      <c r="L25" s="9">
        <v>15</v>
      </c>
      <c r="M25" s="12"/>
      <c r="N25" s="12">
        <v>1</v>
      </c>
      <c r="O25" s="12">
        <v>3</v>
      </c>
      <c r="P25" s="12"/>
      <c r="Q25" s="10">
        <f t="shared" si="0"/>
        <v>29</v>
      </c>
      <c r="R25" s="5"/>
    </row>
    <row r="26" spans="1:18" ht="16.5" x14ac:dyDescent="0.3">
      <c r="A26" s="90">
        <v>7</v>
      </c>
      <c r="B26" s="6">
        <v>18</v>
      </c>
      <c r="C26" s="16">
        <v>33113</v>
      </c>
      <c r="D26" s="36" t="s">
        <v>159</v>
      </c>
      <c r="E26" s="35" t="s">
        <v>160</v>
      </c>
      <c r="F26" s="19"/>
      <c r="G26" s="43"/>
      <c r="H26" s="43"/>
      <c r="I26" s="20" t="s">
        <v>64</v>
      </c>
      <c r="J26" s="5">
        <v>90</v>
      </c>
      <c r="K26" s="5"/>
      <c r="L26" s="9">
        <v>2</v>
      </c>
      <c r="M26" s="9">
        <v>2</v>
      </c>
      <c r="N26" s="9">
        <v>2</v>
      </c>
      <c r="O26" s="9">
        <v>10</v>
      </c>
      <c r="P26" s="9">
        <v>17</v>
      </c>
      <c r="Q26" s="10">
        <f t="shared" si="0"/>
        <v>123</v>
      </c>
      <c r="R26" s="22"/>
    </row>
    <row r="27" spans="1:18" ht="16.5" x14ac:dyDescent="0.3">
      <c r="A27" s="90">
        <v>7</v>
      </c>
      <c r="B27" s="6">
        <v>19</v>
      </c>
      <c r="C27" s="9">
        <v>791023</v>
      </c>
      <c r="D27" s="36" t="s">
        <v>161</v>
      </c>
      <c r="E27" s="35" t="s">
        <v>162</v>
      </c>
      <c r="F27" s="5"/>
      <c r="G27" s="50"/>
      <c r="H27" s="50"/>
      <c r="I27" s="51" t="s">
        <v>64</v>
      </c>
      <c r="J27" s="5">
        <v>20</v>
      </c>
      <c r="K27" s="5"/>
      <c r="L27" s="9">
        <v>2</v>
      </c>
      <c r="M27" s="9"/>
      <c r="N27" s="12"/>
      <c r="O27" s="12"/>
      <c r="P27" s="9"/>
      <c r="Q27" s="10">
        <f t="shared" si="0"/>
        <v>22</v>
      </c>
      <c r="R27" s="5"/>
    </row>
    <row r="28" spans="1:18" ht="16.5" x14ac:dyDescent="0.3">
      <c r="A28" s="90">
        <v>7</v>
      </c>
      <c r="B28" s="6">
        <v>20</v>
      </c>
      <c r="C28" s="9">
        <v>792194</v>
      </c>
      <c r="D28" s="36" t="s">
        <v>161</v>
      </c>
      <c r="E28" s="35" t="s">
        <v>163</v>
      </c>
      <c r="F28" s="5"/>
      <c r="G28" s="50"/>
      <c r="H28" s="50"/>
      <c r="I28" s="51" t="s">
        <v>64</v>
      </c>
      <c r="J28" s="5">
        <v>10</v>
      </c>
      <c r="K28" s="5"/>
      <c r="L28" s="9">
        <v>20</v>
      </c>
      <c r="M28" s="9"/>
      <c r="N28" s="12"/>
      <c r="O28" s="12"/>
      <c r="P28" s="9"/>
      <c r="Q28" s="10">
        <f t="shared" si="0"/>
        <v>30</v>
      </c>
      <c r="R28" s="5"/>
    </row>
    <row r="29" spans="1:18" ht="16.5" x14ac:dyDescent="0.3">
      <c r="A29" s="90">
        <v>7</v>
      </c>
      <c r="B29" s="6">
        <v>21</v>
      </c>
      <c r="C29" s="16">
        <v>791024</v>
      </c>
      <c r="D29" s="36" t="s">
        <v>161</v>
      </c>
      <c r="E29" s="35" t="s">
        <v>164</v>
      </c>
      <c r="F29" s="19"/>
      <c r="G29" s="52"/>
      <c r="H29" s="52"/>
      <c r="I29" s="39" t="s">
        <v>64</v>
      </c>
      <c r="J29" s="5">
        <v>144</v>
      </c>
      <c r="K29" s="5"/>
      <c r="L29" s="9">
        <v>10</v>
      </c>
      <c r="M29" s="9"/>
      <c r="N29" s="32"/>
      <c r="O29" s="32"/>
      <c r="P29" s="32"/>
      <c r="Q29" s="10">
        <f t="shared" si="0"/>
        <v>154</v>
      </c>
      <c r="R29" s="22"/>
    </row>
    <row r="30" spans="1:18" ht="16.5" x14ac:dyDescent="0.25">
      <c r="A30" s="90">
        <v>7</v>
      </c>
      <c r="B30" s="6">
        <v>22</v>
      </c>
      <c r="C30" s="9">
        <v>791030</v>
      </c>
      <c r="D30" s="40" t="s">
        <v>166</v>
      </c>
      <c r="E30" s="11" t="s">
        <v>167</v>
      </c>
      <c r="F30" s="5"/>
      <c r="G30" s="5"/>
      <c r="H30" s="5"/>
      <c r="I30" s="39" t="s">
        <v>64</v>
      </c>
      <c r="J30" s="5">
        <v>10</v>
      </c>
      <c r="K30" s="5"/>
      <c r="L30" s="12">
        <v>15</v>
      </c>
      <c r="M30" s="9"/>
      <c r="N30" s="12"/>
      <c r="O30" s="12"/>
      <c r="P30" s="9"/>
      <c r="Q30" s="10">
        <f t="shared" si="0"/>
        <v>25</v>
      </c>
      <c r="R30" s="5"/>
    </row>
    <row r="31" spans="1:18" ht="16.5" x14ac:dyDescent="0.3">
      <c r="A31" s="90">
        <v>7</v>
      </c>
      <c r="B31" s="6">
        <v>23</v>
      </c>
      <c r="C31" s="9">
        <v>791029</v>
      </c>
      <c r="D31" s="54" t="s">
        <v>168</v>
      </c>
      <c r="E31" s="41" t="s">
        <v>169</v>
      </c>
      <c r="F31" s="5"/>
      <c r="G31" s="5"/>
      <c r="H31" s="5"/>
      <c r="I31" s="39" t="s">
        <v>64</v>
      </c>
      <c r="J31" s="5">
        <v>30</v>
      </c>
      <c r="K31" s="5"/>
      <c r="L31" s="9"/>
      <c r="M31" s="9"/>
      <c r="N31" s="12"/>
      <c r="O31" s="12"/>
      <c r="P31" s="12">
        <v>9</v>
      </c>
      <c r="Q31" s="10">
        <f t="shared" si="0"/>
        <v>39</v>
      </c>
      <c r="R31" s="5"/>
    </row>
    <row r="32" spans="1:18" ht="16.5" x14ac:dyDescent="0.25">
      <c r="A32" s="90">
        <v>7</v>
      </c>
      <c r="B32" s="6">
        <v>24</v>
      </c>
      <c r="C32" s="16">
        <v>33408</v>
      </c>
      <c r="D32" s="17" t="s">
        <v>170</v>
      </c>
      <c r="E32" s="18" t="s">
        <v>171</v>
      </c>
      <c r="F32" s="19"/>
      <c r="G32" s="20" t="s">
        <v>172</v>
      </c>
      <c r="H32" s="20"/>
      <c r="I32" s="20" t="s">
        <v>64</v>
      </c>
      <c r="J32" s="5">
        <v>280</v>
      </c>
      <c r="K32" s="5"/>
      <c r="L32" s="21">
        <v>70</v>
      </c>
      <c r="M32" s="9"/>
      <c r="N32" s="21"/>
      <c r="O32" s="21"/>
      <c r="P32" s="9"/>
      <c r="Q32" s="10">
        <f t="shared" si="0"/>
        <v>350</v>
      </c>
      <c r="R32" s="22"/>
    </row>
    <row r="33" spans="1:18" ht="33" x14ac:dyDescent="0.3">
      <c r="A33" s="90">
        <v>7</v>
      </c>
      <c r="B33" s="6">
        <v>25</v>
      </c>
      <c r="C33" s="16">
        <v>791039</v>
      </c>
      <c r="D33" s="36" t="s">
        <v>175</v>
      </c>
      <c r="E33" s="8" t="s">
        <v>176</v>
      </c>
      <c r="F33" s="19"/>
      <c r="G33" s="20"/>
      <c r="H33" s="20"/>
      <c r="I33" s="20" t="s">
        <v>177</v>
      </c>
      <c r="J33" s="5">
        <v>20000</v>
      </c>
      <c r="K33" s="5"/>
      <c r="L33" s="9"/>
      <c r="M33" s="21"/>
      <c r="N33" s="21">
        <v>85000</v>
      </c>
      <c r="O33" s="21">
        <v>85000</v>
      </c>
      <c r="P33" s="9"/>
      <c r="Q33" s="10">
        <f t="shared" si="0"/>
        <v>190000</v>
      </c>
      <c r="R33" s="22"/>
    </row>
    <row r="34" spans="1:18" ht="16.5" x14ac:dyDescent="0.3">
      <c r="A34" s="90">
        <v>7</v>
      </c>
      <c r="B34" s="6">
        <v>26</v>
      </c>
      <c r="C34" s="16">
        <v>33115</v>
      </c>
      <c r="D34" s="46" t="s">
        <v>178</v>
      </c>
      <c r="E34" s="35" t="s">
        <v>179</v>
      </c>
      <c r="F34" s="19"/>
      <c r="G34" s="20"/>
      <c r="H34" s="20"/>
      <c r="I34" s="20" t="s">
        <v>180</v>
      </c>
      <c r="J34" s="5">
        <v>380</v>
      </c>
      <c r="K34" s="5"/>
      <c r="L34" s="21">
        <v>50</v>
      </c>
      <c r="M34" s="21">
        <v>110</v>
      </c>
      <c r="N34" s="21"/>
      <c r="O34" s="21"/>
      <c r="P34" s="21">
        <v>73</v>
      </c>
      <c r="Q34" s="10">
        <f t="shared" si="0"/>
        <v>613</v>
      </c>
      <c r="R34" s="22"/>
    </row>
    <row r="35" spans="1:18" ht="82.5" x14ac:dyDescent="0.25">
      <c r="A35" s="90">
        <v>7</v>
      </c>
      <c r="B35" s="6">
        <v>27</v>
      </c>
      <c r="C35" s="16">
        <v>33141</v>
      </c>
      <c r="D35" s="36" t="s">
        <v>181</v>
      </c>
      <c r="E35" s="14" t="s">
        <v>182</v>
      </c>
      <c r="F35" s="19"/>
      <c r="G35" s="20"/>
      <c r="H35" s="20"/>
      <c r="I35" s="20" t="s">
        <v>64</v>
      </c>
      <c r="J35" s="5">
        <v>4000</v>
      </c>
      <c r="K35" s="5"/>
      <c r="L35" s="21">
        <v>100</v>
      </c>
      <c r="M35" s="9">
        <v>10</v>
      </c>
      <c r="N35" s="21">
        <v>80</v>
      </c>
      <c r="O35" s="21">
        <v>400</v>
      </c>
      <c r="P35" s="21">
        <v>787</v>
      </c>
      <c r="Q35" s="10">
        <f t="shared" si="0"/>
        <v>5377</v>
      </c>
      <c r="R35" s="22">
        <v>1</v>
      </c>
    </row>
    <row r="36" spans="1:18" ht="16.5" x14ac:dyDescent="0.3">
      <c r="A36" s="90">
        <v>7</v>
      </c>
      <c r="B36" s="6">
        <v>28</v>
      </c>
      <c r="C36" s="9">
        <v>33142</v>
      </c>
      <c r="D36" s="24" t="s">
        <v>183</v>
      </c>
      <c r="E36" s="25" t="s">
        <v>183</v>
      </c>
      <c r="F36" s="33"/>
      <c r="G36" s="5"/>
      <c r="H36" s="5"/>
      <c r="I36" s="20" t="s">
        <v>64</v>
      </c>
      <c r="J36" s="5">
        <v>9000</v>
      </c>
      <c r="K36" s="5"/>
      <c r="L36" s="12">
        <v>1000</v>
      </c>
      <c r="M36" s="12">
        <v>1500</v>
      </c>
      <c r="N36" s="12">
        <v>200</v>
      </c>
      <c r="O36" s="12">
        <v>660</v>
      </c>
      <c r="P36" s="9"/>
      <c r="Q36" s="10">
        <f t="shared" si="0"/>
        <v>12360</v>
      </c>
      <c r="R36" s="5"/>
    </row>
    <row r="37" spans="1:18" ht="16.5" x14ac:dyDescent="0.3">
      <c r="A37" s="90">
        <v>7</v>
      </c>
      <c r="B37" s="6">
        <v>29</v>
      </c>
      <c r="C37" s="16">
        <v>791033</v>
      </c>
      <c r="D37" s="34" t="s">
        <v>184</v>
      </c>
      <c r="E37" s="35" t="s">
        <v>185</v>
      </c>
      <c r="F37" s="19"/>
      <c r="G37" s="31"/>
      <c r="H37" s="31"/>
      <c r="I37" s="39" t="s">
        <v>64</v>
      </c>
      <c r="J37" s="5">
        <v>10</v>
      </c>
      <c r="K37" s="5"/>
      <c r="L37" s="32">
        <v>30</v>
      </c>
      <c r="M37" s="32">
        <v>3</v>
      </c>
      <c r="N37" s="32">
        <v>2</v>
      </c>
      <c r="O37" s="32">
        <v>2</v>
      </c>
      <c r="P37" s="9"/>
      <c r="Q37" s="10">
        <f t="shared" si="0"/>
        <v>47</v>
      </c>
      <c r="R37" s="22"/>
    </row>
    <row r="38" spans="1:18" ht="16.5" x14ac:dyDescent="0.3">
      <c r="A38" s="90">
        <v>7</v>
      </c>
      <c r="B38" s="6">
        <v>30</v>
      </c>
      <c r="C38" s="16">
        <v>791025</v>
      </c>
      <c r="D38" s="46" t="s">
        <v>186</v>
      </c>
      <c r="E38" s="35" t="s">
        <v>187</v>
      </c>
      <c r="F38" s="19"/>
      <c r="G38" s="20"/>
      <c r="H38" s="20"/>
      <c r="I38" s="39" t="s">
        <v>64</v>
      </c>
      <c r="J38" s="5">
        <v>50</v>
      </c>
      <c r="K38" s="5"/>
      <c r="L38" s="21"/>
      <c r="M38" s="9"/>
      <c r="N38" s="9"/>
      <c r="O38" s="21"/>
      <c r="P38" s="9"/>
      <c r="Q38" s="10">
        <f t="shared" si="0"/>
        <v>50</v>
      </c>
      <c r="R38" s="22"/>
    </row>
    <row r="39" spans="1:18" ht="16.5" x14ac:dyDescent="0.3">
      <c r="A39" s="90">
        <v>7</v>
      </c>
      <c r="B39" s="6">
        <v>31</v>
      </c>
      <c r="C39" s="6">
        <v>791054</v>
      </c>
      <c r="D39" s="11" t="s">
        <v>188</v>
      </c>
      <c r="E39" s="41" t="s">
        <v>189</v>
      </c>
      <c r="F39" s="5"/>
      <c r="G39" s="5"/>
      <c r="H39" s="5"/>
      <c r="I39" s="5" t="s">
        <v>35</v>
      </c>
      <c r="J39" s="5">
        <v>800</v>
      </c>
      <c r="K39" s="5"/>
      <c r="L39" s="12">
        <v>800</v>
      </c>
      <c r="M39" s="9"/>
      <c r="N39" s="9">
        <v>400</v>
      </c>
      <c r="O39" s="9">
        <v>1000</v>
      </c>
      <c r="P39" s="9">
        <v>235</v>
      </c>
      <c r="Q39" s="10">
        <f t="shared" si="0"/>
        <v>3235</v>
      </c>
      <c r="R39" s="5"/>
    </row>
    <row r="40" spans="1:18" ht="16.5" x14ac:dyDescent="0.3">
      <c r="A40" s="90">
        <v>7</v>
      </c>
      <c r="B40" s="55" t="s">
        <v>94</v>
      </c>
      <c r="C40" s="9">
        <v>869523</v>
      </c>
      <c r="D40" s="24" t="s">
        <v>190</v>
      </c>
      <c r="E40" s="27"/>
      <c r="F40" s="15"/>
      <c r="G40" s="15"/>
      <c r="H40" s="15" t="s">
        <v>97</v>
      </c>
      <c r="I40" s="39" t="s">
        <v>64</v>
      </c>
      <c r="J40" s="5">
        <v>35</v>
      </c>
      <c r="K40" s="5"/>
      <c r="L40" s="9"/>
      <c r="M40" s="9"/>
      <c r="N40" s="12"/>
      <c r="O40" s="12"/>
      <c r="P40" s="9"/>
      <c r="Q40" s="10">
        <f t="shared" si="0"/>
        <v>35</v>
      </c>
      <c r="R40" s="5"/>
    </row>
    <row r="41" spans="1:18" ht="16.5" x14ac:dyDescent="0.3">
      <c r="A41" s="90">
        <v>7</v>
      </c>
      <c r="B41" s="55" t="s">
        <v>98</v>
      </c>
      <c r="C41" s="9">
        <v>791040</v>
      </c>
      <c r="D41" s="40" t="s">
        <v>191</v>
      </c>
      <c r="E41" s="56" t="s">
        <v>192</v>
      </c>
      <c r="F41" s="5"/>
      <c r="G41" s="11"/>
      <c r="H41" s="5" t="s">
        <v>97</v>
      </c>
      <c r="I41" s="39" t="s">
        <v>64</v>
      </c>
      <c r="J41" s="5">
        <v>3</v>
      </c>
      <c r="K41" s="5"/>
      <c r="L41" s="9">
        <v>3</v>
      </c>
      <c r="M41" s="9"/>
      <c r="N41" s="12"/>
      <c r="O41" s="12"/>
      <c r="P41" s="9"/>
      <c r="Q41" s="10">
        <f t="shared" si="0"/>
        <v>6</v>
      </c>
      <c r="R41" s="11"/>
    </row>
    <row r="42" spans="1:18" ht="16.5" x14ac:dyDescent="0.3">
      <c r="A42" s="90">
        <v>7</v>
      </c>
      <c r="B42" s="23" t="s">
        <v>101</v>
      </c>
      <c r="C42" s="16">
        <v>791043</v>
      </c>
      <c r="D42" s="17" t="s">
        <v>184</v>
      </c>
      <c r="E42" s="35" t="s">
        <v>193</v>
      </c>
      <c r="F42" s="19"/>
      <c r="G42" s="31"/>
      <c r="H42" s="31" t="s">
        <v>97</v>
      </c>
      <c r="I42" s="39" t="s">
        <v>64</v>
      </c>
      <c r="J42" s="5">
        <v>10</v>
      </c>
      <c r="K42" s="5"/>
      <c r="L42" s="32">
        <v>40</v>
      </c>
      <c r="M42" s="9">
        <v>2</v>
      </c>
      <c r="N42" s="32">
        <v>5</v>
      </c>
      <c r="O42" s="32">
        <v>1</v>
      </c>
      <c r="P42" s="9">
        <v>46</v>
      </c>
      <c r="Q42" s="10">
        <f t="shared" si="0"/>
        <v>104</v>
      </c>
      <c r="R42" s="22"/>
    </row>
    <row r="43" spans="1:18" ht="33" x14ac:dyDescent="0.3">
      <c r="A43" s="90">
        <v>7</v>
      </c>
      <c r="B43" s="5" t="s">
        <v>102</v>
      </c>
      <c r="C43" s="9">
        <v>791090</v>
      </c>
      <c r="D43" s="54" t="s">
        <v>194</v>
      </c>
      <c r="E43" s="27" t="s">
        <v>195</v>
      </c>
      <c r="F43" s="5"/>
      <c r="G43" s="5"/>
      <c r="H43" s="5" t="s">
        <v>97</v>
      </c>
      <c r="I43" s="39" t="s">
        <v>64</v>
      </c>
      <c r="J43" s="5">
        <v>90</v>
      </c>
      <c r="K43" s="5"/>
      <c r="L43" s="9">
        <v>20</v>
      </c>
      <c r="M43" s="9"/>
      <c r="N43" s="12"/>
      <c r="O43" s="12"/>
      <c r="P43" s="9"/>
      <c r="Q43" s="10">
        <f t="shared" si="0"/>
        <v>110</v>
      </c>
      <c r="R43" s="5"/>
    </row>
    <row r="44" spans="1:18" ht="16.5" x14ac:dyDescent="0.3">
      <c r="A44" s="90">
        <v>7</v>
      </c>
      <c r="B44" s="6" t="s">
        <v>104</v>
      </c>
      <c r="C44" s="9">
        <v>792181</v>
      </c>
      <c r="D44" s="28" t="s">
        <v>196</v>
      </c>
      <c r="E44" s="27"/>
      <c r="F44" s="15"/>
      <c r="G44" s="15"/>
      <c r="H44" s="15" t="s">
        <v>97</v>
      </c>
      <c r="I44" s="39" t="s">
        <v>64</v>
      </c>
      <c r="J44" s="5">
        <v>150</v>
      </c>
      <c r="K44" s="5"/>
      <c r="L44" s="9">
        <v>50</v>
      </c>
      <c r="M44" s="9"/>
      <c r="N44" s="12"/>
      <c r="O44" s="12"/>
      <c r="P44" s="9">
        <v>28</v>
      </c>
      <c r="Q44" s="10">
        <f t="shared" si="0"/>
        <v>228</v>
      </c>
      <c r="R44" s="5"/>
    </row>
  </sheetData>
  <mergeCells count="5">
    <mergeCell ref="A1:C1"/>
    <mergeCell ref="D1:O1"/>
    <mergeCell ref="A3:R3"/>
    <mergeCell ref="A4:R4"/>
    <mergeCell ref="A6:R6"/>
  </mergeCells>
  <pageMargins left="0.7" right="0.7" top="0.75" bottom="0.75" header="0.3" footer="0.3"/>
  <pageSetup paperSize="9" scale="48"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F6572-542F-4CDE-A1C4-280B38993BD9}">
  <sheetPr>
    <pageSetUpPr fitToPage="1"/>
  </sheetPr>
  <dimension ref="A1:Q9"/>
  <sheetViews>
    <sheetView topLeftCell="A7" workbookViewId="0">
      <selection activeCell="E9" sqref="E9"/>
    </sheetView>
  </sheetViews>
  <sheetFormatPr baseColWidth="10" defaultRowHeight="15" x14ac:dyDescent="0.25"/>
  <cols>
    <col min="5" max="5" width="46.28515625" customWidth="1"/>
  </cols>
  <sheetData>
    <row r="1" spans="1:17" s="70" customFormat="1" ht="64.5" customHeight="1" x14ac:dyDescent="0.3">
      <c r="A1" s="122"/>
      <c r="B1" s="123"/>
      <c r="C1" s="124"/>
      <c r="D1" s="135" t="s">
        <v>329</v>
      </c>
      <c r="E1" s="135"/>
      <c r="F1" s="135"/>
      <c r="G1" s="135"/>
      <c r="H1" s="135"/>
      <c r="I1" s="135"/>
      <c r="J1" s="135"/>
      <c r="K1" s="135"/>
      <c r="L1" s="135"/>
      <c r="M1" s="135"/>
      <c r="N1" s="135"/>
      <c r="O1" s="74"/>
      <c r="P1" s="75"/>
      <c r="Q1" s="76"/>
    </row>
    <row r="2" spans="1:17" s="70" customFormat="1" ht="10.5" customHeight="1" x14ac:dyDescent="0.3">
      <c r="B2" s="71"/>
      <c r="C2" s="72"/>
      <c r="D2" s="72"/>
      <c r="E2" s="72"/>
      <c r="F2" s="72"/>
      <c r="G2" s="72"/>
      <c r="H2" s="72"/>
      <c r="I2" s="72"/>
      <c r="J2" s="72"/>
      <c r="K2" s="72"/>
      <c r="L2" s="72"/>
      <c r="M2" s="72"/>
      <c r="N2" s="72"/>
      <c r="O2" s="72"/>
      <c r="P2" s="72"/>
      <c r="Q2" s="72"/>
    </row>
    <row r="3" spans="1:17" s="70" customFormat="1" ht="16.5" customHeight="1" x14ac:dyDescent="0.3">
      <c r="A3" s="125" t="s">
        <v>330</v>
      </c>
      <c r="B3" s="125"/>
      <c r="C3" s="125"/>
      <c r="D3" s="125"/>
      <c r="E3" s="125"/>
      <c r="F3" s="125"/>
      <c r="G3" s="125"/>
      <c r="H3" s="125"/>
      <c r="I3" s="125"/>
      <c r="J3" s="125"/>
      <c r="K3" s="125"/>
      <c r="L3" s="125"/>
      <c r="M3" s="125"/>
      <c r="N3" s="125"/>
      <c r="O3" s="125"/>
      <c r="P3" s="125"/>
      <c r="Q3" s="125"/>
    </row>
    <row r="4" spans="1:17" s="70" customFormat="1" ht="16.5" x14ac:dyDescent="0.3">
      <c r="A4" s="126" t="s">
        <v>331</v>
      </c>
      <c r="B4" s="126"/>
      <c r="C4" s="126"/>
      <c r="D4" s="126"/>
      <c r="E4" s="126"/>
      <c r="F4" s="126"/>
      <c r="G4" s="126"/>
      <c r="H4" s="126"/>
      <c r="I4" s="126"/>
      <c r="J4" s="126"/>
      <c r="K4" s="126"/>
      <c r="L4" s="126"/>
      <c r="M4" s="126"/>
      <c r="N4" s="126"/>
      <c r="O4" s="126"/>
      <c r="P4" s="126"/>
      <c r="Q4" s="126"/>
    </row>
    <row r="5" spans="1:17" s="70" customFormat="1" ht="16.5" x14ac:dyDescent="0.3">
      <c r="A5" s="73"/>
      <c r="B5" s="73"/>
      <c r="C5" s="73"/>
      <c r="D5" s="73"/>
      <c r="E5" s="73"/>
      <c r="F5" s="73"/>
      <c r="G5" s="73"/>
      <c r="H5" s="73"/>
      <c r="I5" s="73"/>
      <c r="J5" s="73"/>
      <c r="K5" s="73"/>
      <c r="L5" s="73"/>
      <c r="M5" s="73"/>
      <c r="N5" s="73"/>
      <c r="O5" s="73"/>
      <c r="P5" s="73"/>
      <c r="Q5" s="73"/>
    </row>
    <row r="6" spans="1:17" s="70" customFormat="1" ht="18.75" x14ac:dyDescent="0.3">
      <c r="A6" s="127" t="s">
        <v>341</v>
      </c>
      <c r="B6" s="127"/>
      <c r="C6" s="127"/>
      <c r="D6" s="127"/>
      <c r="E6" s="127"/>
      <c r="F6" s="127"/>
      <c r="G6" s="127"/>
      <c r="H6" s="127"/>
      <c r="I6" s="127"/>
      <c r="J6" s="127"/>
      <c r="K6" s="127"/>
      <c r="L6" s="127"/>
      <c r="M6" s="127"/>
      <c r="N6" s="127"/>
      <c r="O6" s="127"/>
      <c r="P6" s="127"/>
      <c r="Q6" s="127"/>
    </row>
    <row r="8" spans="1:17" ht="99" x14ac:dyDescent="0.25">
      <c r="A8" s="79" t="s">
        <v>0</v>
      </c>
      <c r="B8" s="80" t="s">
        <v>1</v>
      </c>
      <c r="C8" s="80" t="s">
        <v>2</v>
      </c>
      <c r="D8" s="80" t="s">
        <v>3</v>
      </c>
      <c r="E8" s="80" t="s">
        <v>4</v>
      </c>
      <c r="F8" s="80" t="s">
        <v>5</v>
      </c>
      <c r="G8" s="80" t="s">
        <v>6</v>
      </c>
      <c r="H8" s="80" t="s">
        <v>8</v>
      </c>
      <c r="I8" s="2" t="s">
        <v>9</v>
      </c>
      <c r="J8" s="1" t="s">
        <v>10</v>
      </c>
      <c r="K8" s="1" t="s">
        <v>11</v>
      </c>
      <c r="L8" s="1" t="s">
        <v>12</v>
      </c>
      <c r="M8" s="1" t="s">
        <v>13</v>
      </c>
      <c r="N8" s="3" t="s">
        <v>14</v>
      </c>
      <c r="O8" s="1" t="s">
        <v>15</v>
      </c>
      <c r="P8" s="80" t="s">
        <v>16</v>
      </c>
      <c r="Q8" s="84" t="s">
        <v>17</v>
      </c>
    </row>
    <row r="9" spans="1:17" ht="115.5" x14ac:dyDescent="0.25">
      <c r="A9" s="90">
        <v>8</v>
      </c>
      <c r="B9" s="5">
        <v>1</v>
      </c>
      <c r="C9" s="6">
        <v>28424</v>
      </c>
      <c r="D9" s="24" t="s">
        <v>217</v>
      </c>
      <c r="E9" s="24" t="s">
        <v>430</v>
      </c>
      <c r="F9" s="15" t="s">
        <v>218</v>
      </c>
      <c r="G9" s="15" t="s">
        <v>219</v>
      </c>
      <c r="H9" s="5" t="s">
        <v>220</v>
      </c>
      <c r="I9" s="98">
        <v>16000000</v>
      </c>
      <c r="J9" s="5"/>
      <c r="K9" s="12"/>
      <c r="L9" s="12">
        <v>215000</v>
      </c>
      <c r="M9" s="12"/>
      <c r="N9" s="12">
        <v>75000</v>
      </c>
      <c r="O9" s="9">
        <v>34850</v>
      </c>
      <c r="P9" s="99">
        <f>I9+J9+K9+L9+M9+N9+O9</f>
        <v>16324850</v>
      </c>
      <c r="Q9" s="5" t="s">
        <v>383</v>
      </c>
    </row>
  </sheetData>
  <mergeCells count="5">
    <mergeCell ref="A1:C1"/>
    <mergeCell ref="D1:N1"/>
    <mergeCell ref="A3:Q3"/>
    <mergeCell ref="A4:Q4"/>
    <mergeCell ref="A6:Q6"/>
  </mergeCells>
  <pageMargins left="0.7" right="0.7" top="0.75" bottom="0.75" header="0.3" footer="0.3"/>
  <pageSetup paperSize="9" scale="54"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4EB2F-A2F3-4EDE-83D0-C9177678C2C9}">
  <dimension ref="A1:Q13"/>
  <sheetViews>
    <sheetView topLeftCell="A10" workbookViewId="0">
      <selection activeCell="H19" sqref="H19"/>
    </sheetView>
  </sheetViews>
  <sheetFormatPr baseColWidth="10" defaultRowHeight="15" x14ac:dyDescent="0.25"/>
  <cols>
    <col min="4" max="4" width="23.85546875" customWidth="1"/>
    <col min="5" max="5" width="47.7109375" customWidth="1"/>
  </cols>
  <sheetData>
    <row r="1" spans="1:17" s="70" customFormat="1" ht="64.5" customHeight="1" x14ac:dyDescent="0.3">
      <c r="A1" s="122"/>
      <c r="B1" s="123"/>
      <c r="C1" s="124"/>
      <c r="D1" s="135" t="s">
        <v>329</v>
      </c>
      <c r="E1" s="135"/>
      <c r="F1" s="135"/>
      <c r="G1" s="135"/>
      <c r="H1" s="135"/>
      <c r="I1" s="135"/>
      <c r="J1" s="135"/>
      <c r="K1" s="135"/>
      <c r="L1" s="135"/>
      <c r="M1" s="135"/>
      <c r="N1" s="135"/>
      <c r="O1" s="74"/>
      <c r="P1" s="75"/>
      <c r="Q1" s="76"/>
    </row>
    <row r="2" spans="1:17" s="70" customFormat="1" ht="10.5" customHeight="1" x14ac:dyDescent="0.3">
      <c r="B2" s="71"/>
      <c r="C2" s="72"/>
      <c r="D2" s="72"/>
      <c r="E2" s="72"/>
      <c r="F2" s="72"/>
      <c r="G2" s="72"/>
      <c r="H2" s="72"/>
      <c r="I2" s="72"/>
      <c r="J2" s="72"/>
      <c r="K2" s="72"/>
      <c r="L2" s="72"/>
      <c r="M2" s="72"/>
      <c r="N2" s="72"/>
      <c r="O2" s="72"/>
      <c r="P2" s="72"/>
      <c r="Q2" s="72"/>
    </row>
    <row r="3" spans="1:17" s="70" customFormat="1" ht="16.5" customHeight="1" x14ac:dyDescent="0.3">
      <c r="A3" s="125" t="s">
        <v>330</v>
      </c>
      <c r="B3" s="125"/>
      <c r="C3" s="125"/>
      <c r="D3" s="125"/>
      <c r="E3" s="125"/>
      <c r="F3" s="125"/>
      <c r="G3" s="125"/>
      <c r="H3" s="125"/>
      <c r="I3" s="125"/>
      <c r="J3" s="125"/>
      <c r="K3" s="125"/>
      <c r="L3" s="125"/>
      <c r="M3" s="125"/>
      <c r="N3" s="125"/>
      <c r="O3" s="125"/>
      <c r="P3" s="125"/>
      <c r="Q3" s="125"/>
    </row>
    <row r="4" spans="1:17" s="70" customFormat="1" ht="16.5" x14ac:dyDescent="0.3">
      <c r="A4" s="126" t="s">
        <v>331</v>
      </c>
      <c r="B4" s="126"/>
      <c r="C4" s="126"/>
      <c r="D4" s="126"/>
      <c r="E4" s="126"/>
      <c r="F4" s="126"/>
      <c r="G4" s="126"/>
      <c r="H4" s="126"/>
      <c r="I4" s="126"/>
      <c r="J4" s="126"/>
      <c r="K4" s="126"/>
      <c r="L4" s="126"/>
      <c r="M4" s="126"/>
      <c r="N4" s="126"/>
      <c r="O4" s="126"/>
      <c r="P4" s="126"/>
      <c r="Q4" s="126"/>
    </row>
    <row r="5" spans="1:17" s="70" customFormat="1" ht="16.5" x14ac:dyDescent="0.3">
      <c r="A5" s="106"/>
      <c r="B5" s="106"/>
      <c r="C5" s="106"/>
      <c r="D5" s="106"/>
      <c r="E5" s="106"/>
      <c r="F5" s="106"/>
      <c r="G5" s="106"/>
      <c r="H5" s="106"/>
      <c r="I5" s="106"/>
      <c r="J5" s="106"/>
      <c r="K5" s="106"/>
      <c r="L5" s="106"/>
      <c r="M5" s="106"/>
      <c r="N5" s="106"/>
      <c r="O5" s="106"/>
      <c r="P5" s="106"/>
      <c r="Q5" s="106"/>
    </row>
    <row r="6" spans="1:17" s="70" customFormat="1" ht="18.75" x14ac:dyDescent="0.3">
      <c r="A6" s="127" t="s">
        <v>361</v>
      </c>
      <c r="B6" s="127"/>
      <c r="C6" s="127"/>
      <c r="D6" s="127"/>
      <c r="E6" s="127"/>
      <c r="F6" s="127"/>
      <c r="G6" s="127"/>
      <c r="H6" s="127"/>
      <c r="I6" s="127"/>
      <c r="J6" s="127"/>
      <c r="K6" s="127"/>
      <c r="L6" s="127"/>
      <c r="M6" s="127"/>
      <c r="N6" s="127"/>
      <c r="O6" s="127"/>
      <c r="P6" s="127"/>
      <c r="Q6" s="127"/>
    </row>
    <row r="8" spans="1:17" ht="21" x14ac:dyDescent="0.35">
      <c r="E8" s="62"/>
      <c r="F8" s="103"/>
    </row>
    <row r="10" spans="1:17" ht="99" x14ac:dyDescent="0.25">
      <c r="A10" s="79" t="s">
        <v>0</v>
      </c>
      <c r="B10" s="80" t="s">
        <v>1</v>
      </c>
      <c r="C10" s="80" t="s">
        <v>2</v>
      </c>
      <c r="D10" s="80" t="s">
        <v>3</v>
      </c>
      <c r="E10" s="80" t="s">
        <v>4</v>
      </c>
      <c r="F10" s="80" t="s">
        <v>5</v>
      </c>
      <c r="G10" s="80" t="s">
        <v>6</v>
      </c>
      <c r="H10" s="80" t="s">
        <v>8</v>
      </c>
      <c r="I10" s="2" t="s">
        <v>9</v>
      </c>
      <c r="J10" s="1" t="s">
        <v>10</v>
      </c>
      <c r="K10" s="1" t="s">
        <v>11</v>
      </c>
      <c r="L10" s="1" t="s">
        <v>12</v>
      </c>
      <c r="M10" s="1" t="s">
        <v>13</v>
      </c>
      <c r="N10" s="3" t="s">
        <v>14</v>
      </c>
      <c r="O10" s="1" t="s">
        <v>15</v>
      </c>
      <c r="P10" s="80" t="s">
        <v>16</v>
      </c>
      <c r="Q10" s="84" t="s">
        <v>17</v>
      </c>
    </row>
    <row r="11" spans="1:17" ht="132" x14ac:dyDescent="0.25">
      <c r="A11" s="90">
        <v>9</v>
      </c>
      <c r="B11" s="6">
        <v>1</v>
      </c>
      <c r="C11" s="16">
        <v>33803</v>
      </c>
      <c r="D11" s="36" t="s">
        <v>221</v>
      </c>
      <c r="E11" s="49" t="s">
        <v>222</v>
      </c>
      <c r="F11" s="19" t="s">
        <v>223</v>
      </c>
      <c r="G11" s="31" t="s">
        <v>224</v>
      </c>
      <c r="H11" s="31" t="s">
        <v>64</v>
      </c>
      <c r="I11" s="47">
        <v>12000</v>
      </c>
      <c r="J11" s="5"/>
      <c r="K11" s="32"/>
      <c r="L11" s="9"/>
      <c r="M11" s="32"/>
      <c r="N11" s="32"/>
      <c r="O11" s="32"/>
      <c r="P11" s="10">
        <f>I11+J11+K11+L11+M11+N11+O11</f>
        <v>12000</v>
      </c>
      <c r="Q11" s="22">
        <v>1</v>
      </c>
    </row>
    <row r="12" spans="1:17" ht="33" x14ac:dyDescent="0.25">
      <c r="A12" s="90">
        <v>9</v>
      </c>
      <c r="B12" s="6">
        <v>2</v>
      </c>
      <c r="C12" s="16">
        <v>792180</v>
      </c>
      <c r="D12" s="36" t="s">
        <v>221</v>
      </c>
      <c r="E12" s="61" t="s">
        <v>364</v>
      </c>
      <c r="F12" s="19" t="s">
        <v>40</v>
      </c>
      <c r="G12" s="31" t="s">
        <v>225</v>
      </c>
      <c r="H12" s="31" t="s">
        <v>64</v>
      </c>
      <c r="I12" s="5">
        <v>200</v>
      </c>
      <c r="J12" s="5"/>
      <c r="K12" s="32"/>
      <c r="L12" s="9"/>
      <c r="M12" s="32"/>
      <c r="N12" s="32"/>
      <c r="O12" s="32"/>
      <c r="P12" s="10">
        <f t="shared" ref="P12:P13" si="0">I12+J12+K12+L12+M12+N12+O12</f>
        <v>200</v>
      </c>
      <c r="Q12" s="22">
        <v>1</v>
      </c>
    </row>
    <row r="13" spans="1:17" ht="49.5" x14ac:dyDescent="0.25">
      <c r="A13" s="90">
        <v>9</v>
      </c>
      <c r="B13" s="6">
        <v>3</v>
      </c>
      <c r="C13" s="16">
        <v>792362</v>
      </c>
      <c r="D13" s="36" t="s">
        <v>362</v>
      </c>
      <c r="E13" s="61" t="s">
        <v>362</v>
      </c>
      <c r="F13" s="19" t="s">
        <v>223</v>
      </c>
      <c r="G13" s="31" t="s">
        <v>363</v>
      </c>
      <c r="H13" s="31" t="s">
        <v>64</v>
      </c>
      <c r="I13" s="5">
        <v>70</v>
      </c>
      <c r="J13" s="13"/>
      <c r="K13" s="13"/>
      <c r="L13" s="13"/>
      <c r="M13" s="13"/>
      <c r="N13" s="13"/>
      <c r="O13" s="13"/>
      <c r="P13" s="10">
        <f t="shared" si="0"/>
        <v>70</v>
      </c>
      <c r="Q13" s="102">
        <v>1</v>
      </c>
    </row>
  </sheetData>
  <mergeCells count="5">
    <mergeCell ref="A1:C1"/>
    <mergeCell ref="D1:N1"/>
    <mergeCell ref="A3:Q3"/>
    <mergeCell ref="A4:Q4"/>
    <mergeCell ref="A6:Q6"/>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C1882-DBA6-447E-B2D6-479FDC3243C8}">
  <sheetPr>
    <pageSetUpPr fitToPage="1"/>
  </sheetPr>
  <dimension ref="A1:Q11"/>
  <sheetViews>
    <sheetView topLeftCell="C4" workbookViewId="0">
      <selection activeCell="D12" sqref="D12"/>
    </sheetView>
  </sheetViews>
  <sheetFormatPr baseColWidth="10" defaultRowHeight="15" x14ac:dyDescent="0.25"/>
  <cols>
    <col min="4" max="4" width="28.28515625" customWidth="1"/>
    <col min="5" max="5" width="32.85546875" customWidth="1"/>
  </cols>
  <sheetData>
    <row r="1" spans="1:17" s="70" customFormat="1" ht="64.5" customHeight="1" x14ac:dyDescent="0.3">
      <c r="A1" s="122"/>
      <c r="B1" s="123"/>
      <c r="C1" s="124"/>
      <c r="D1" s="135" t="s">
        <v>329</v>
      </c>
      <c r="E1" s="135"/>
      <c r="F1" s="135"/>
      <c r="G1" s="135"/>
      <c r="H1" s="135"/>
      <c r="I1" s="135"/>
      <c r="J1" s="135"/>
      <c r="K1" s="135"/>
      <c r="L1" s="135"/>
      <c r="M1" s="135"/>
      <c r="N1" s="135"/>
      <c r="O1" s="74"/>
      <c r="P1" s="75"/>
      <c r="Q1" s="76"/>
    </row>
    <row r="2" spans="1:17" s="70" customFormat="1" ht="10.5" customHeight="1" x14ac:dyDescent="0.3">
      <c r="B2" s="71"/>
      <c r="C2" s="72"/>
      <c r="D2" s="72"/>
      <c r="E2" s="72"/>
      <c r="F2" s="72"/>
      <c r="G2" s="72"/>
      <c r="H2" s="72"/>
      <c r="I2" s="72"/>
      <c r="J2" s="72"/>
      <c r="K2" s="72"/>
      <c r="L2" s="72"/>
      <c r="M2" s="72"/>
      <c r="N2" s="72"/>
      <c r="O2" s="72"/>
      <c r="P2" s="72"/>
      <c r="Q2" s="72"/>
    </row>
    <row r="3" spans="1:17" s="70" customFormat="1" ht="16.5" customHeight="1" x14ac:dyDescent="0.3">
      <c r="A3" s="125" t="s">
        <v>330</v>
      </c>
      <c r="B3" s="125"/>
      <c r="C3" s="125"/>
      <c r="D3" s="125"/>
      <c r="E3" s="125"/>
      <c r="F3" s="125"/>
      <c r="G3" s="125"/>
      <c r="H3" s="125"/>
      <c r="I3" s="125"/>
      <c r="J3" s="125"/>
      <c r="K3" s="125"/>
      <c r="L3" s="125"/>
      <c r="M3" s="125"/>
      <c r="N3" s="125"/>
      <c r="O3" s="125"/>
      <c r="P3" s="125"/>
      <c r="Q3" s="125"/>
    </row>
    <row r="4" spans="1:17" s="70" customFormat="1" ht="16.5" x14ac:dyDescent="0.3">
      <c r="A4" s="126" t="s">
        <v>331</v>
      </c>
      <c r="B4" s="126"/>
      <c r="C4" s="126"/>
      <c r="D4" s="126"/>
      <c r="E4" s="126"/>
      <c r="F4" s="126"/>
      <c r="G4" s="126"/>
      <c r="H4" s="126"/>
      <c r="I4" s="126"/>
      <c r="J4" s="126"/>
      <c r="K4" s="126"/>
      <c r="L4" s="126"/>
      <c r="M4" s="126"/>
      <c r="N4" s="126"/>
      <c r="O4" s="126"/>
      <c r="P4" s="126"/>
      <c r="Q4" s="126"/>
    </row>
    <row r="5" spans="1:17" s="70" customFormat="1" ht="16.5" x14ac:dyDescent="0.3">
      <c r="A5" s="73"/>
      <c r="B5" s="73"/>
      <c r="C5" s="73"/>
      <c r="D5" s="73"/>
      <c r="E5" s="73"/>
      <c r="F5" s="73"/>
      <c r="G5" s="73"/>
      <c r="H5" s="73"/>
      <c r="I5" s="73"/>
      <c r="J5" s="73"/>
      <c r="K5" s="73"/>
      <c r="L5" s="73"/>
      <c r="M5" s="73"/>
      <c r="N5" s="73"/>
      <c r="O5" s="73"/>
      <c r="P5" s="73"/>
      <c r="Q5" s="73"/>
    </row>
    <row r="6" spans="1:17" s="70" customFormat="1" ht="18.75" x14ac:dyDescent="0.3">
      <c r="A6" s="127" t="s">
        <v>342</v>
      </c>
      <c r="B6" s="127"/>
      <c r="C6" s="127"/>
      <c r="D6" s="127"/>
      <c r="E6" s="127"/>
      <c r="F6" s="127"/>
      <c r="G6" s="127"/>
      <c r="H6" s="127"/>
      <c r="I6" s="127"/>
      <c r="J6" s="127"/>
      <c r="K6" s="127"/>
      <c r="L6" s="127"/>
      <c r="M6" s="127"/>
      <c r="N6" s="127"/>
      <c r="O6" s="127"/>
      <c r="P6" s="127"/>
      <c r="Q6" s="127"/>
    </row>
    <row r="8" spans="1:17" ht="99" x14ac:dyDescent="0.25">
      <c r="A8" s="79" t="s">
        <v>0</v>
      </c>
      <c r="B8" s="80" t="s">
        <v>1</v>
      </c>
      <c r="C8" s="80" t="s">
        <v>2</v>
      </c>
      <c r="D8" s="80" t="s">
        <v>3</v>
      </c>
      <c r="E8" s="80" t="s">
        <v>4</v>
      </c>
      <c r="F8" s="80" t="s">
        <v>5</v>
      </c>
      <c r="G8" s="80" t="s">
        <v>6</v>
      </c>
      <c r="H8" s="80" t="s">
        <v>8</v>
      </c>
      <c r="I8" s="2" t="s">
        <v>9</v>
      </c>
      <c r="J8" s="1" t="s">
        <v>10</v>
      </c>
      <c r="K8" s="1" t="s">
        <v>11</v>
      </c>
      <c r="L8" s="1" t="s">
        <v>12</v>
      </c>
      <c r="M8" s="1" t="s">
        <v>13</v>
      </c>
      <c r="N8" s="3" t="s">
        <v>14</v>
      </c>
      <c r="O8" s="1" t="s">
        <v>15</v>
      </c>
      <c r="P8" s="80" t="s">
        <v>16</v>
      </c>
      <c r="Q8" s="84" t="s">
        <v>17</v>
      </c>
    </row>
    <row r="9" spans="1:17" ht="82.5" x14ac:dyDescent="0.25">
      <c r="A9" s="90">
        <v>10</v>
      </c>
      <c r="B9" s="5">
        <v>1</v>
      </c>
      <c r="C9" s="16">
        <v>33028</v>
      </c>
      <c r="D9" s="17" t="s">
        <v>226</v>
      </c>
      <c r="E9" s="14" t="s">
        <v>227</v>
      </c>
      <c r="F9" s="19" t="s">
        <v>228</v>
      </c>
      <c r="G9" s="20" t="s">
        <v>229</v>
      </c>
      <c r="H9" s="20" t="s">
        <v>35</v>
      </c>
      <c r="I9" s="5">
        <v>120</v>
      </c>
      <c r="J9" s="5"/>
      <c r="K9" s="9"/>
      <c r="L9" s="9"/>
      <c r="M9" s="9"/>
      <c r="N9" s="21"/>
      <c r="O9" s="21"/>
      <c r="P9" s="10">
        <f>I9+J9+K9+L9+M9+N9+O9</f>
        <v>120</v>
      </c>
      <c r="Q9" s="22">
        <v>1</v>
      </c>
    </row>
    <row r="11" spans="1:17" x14ac:dyDescent="0.25">
      <c r="G11" s="62"/>
    </row>
  </sheetData>
  <mergeCells count="5">
    <mergeCell ref="A1:C1"/>
    <mergeCell ref="D1:N1"/>
    <mergeCell ref="A3:Q3"/>
    <mergeCell ref="A4:Q4"/>
    <mergeCell ref="A6:Q6"/>
  </mergeCells>
  <pageMargins left="0.7" right="0.7" top="0.75" bottom="0.75" header="0.3" footer="0.3"/>
  <pageSetup paperSize="9" scale="53"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105D0-2558-412D-B62F-2DE33951D7F8}">
  <sheetPr>
    <pageSetUpPr fitToPage="1"/>
  </sheetPr>
  <dimension ref="A1:P9"/>
  <sheetViews>
    <sheetView topLeftCell="C1" workbookViewId="0">
      <selection activeCell="H20" sqref="H20"/>
    </sheetView>
  </sheetViews>
  <sheetFormatPr baseColWidth="10" defaultRowHeight="15" x14ac:dyDescent="0.25"/>
  <cols>
    <col min="4" max="4" width="26.28515625" customWidth="1"/>
    <col min="5" max="5" width="30.7109375" customWidth="1"/>
    <col min="6" max="6" width="12.5703125" customWidth="1"/>
  </cols>
  <sheetData>
    <row r="1" spans="1:16" s="70" customFormat="1" ht="64.5" customHeight="1" x14ac:dyDescent="0.3">
      <c r="A1" s="122"/>
      <c r="B1" s="123"/>
      <c r="C1" s="124"/>
      <c r="D1" s="135" t="s">
        <v>329</v>
      </c>
      <c r="E1" s="135"/>
      <c r="F1" s="135"/>
      <c r="G1" s="135"/>
      <c r="H1" s="135"/>
      <c r="I1" s="135"/>
      <c r="J1" s="135"/>
      <c r="K1" s="135"/>
      <c r="L1" s="135"/>
      <c r="M1" s="135"/>
      <c r="N1" s="74"/>
      <c r="O1" s="75"/>
      <c r="P1" s="76"/>
    </row>
    <row r="2" spans="1:16" s="70" customFormat="1" ht="10.5" customHeight="1" x14ac:dyDescent="0.3">
      <c r="B2" s="71"/>
      <c r="C2" s="72"/>
      <c r="D2" s="72"/>
      <c r="E2" s="72"/>
      <c r="F2" s="72"/>
      <c r="G2" s="72"/>
      <c r="H2" s="72"/>
      <c r="I2" s="72"/>
      <c r="J2" s="72"/>
      <c r="K2" s="72"/>
      <c r="L2" s="72"/>
      <c r="M2" s="72"/>
      <c r="N2" s="72"/>
      <c r="O2" s="72"/>
      <c r="P2" s="72"/>
    </row>
    <row r="3" spans="1:16" s="70" customFormat="1" ht="16.5" customHeight="1" x14ac:dyDescent="0.3">
      <c r="A3" s="125" t="s">
        <v>330</v>
      </c>
      <c r="B3" s="125"/>
      <c r="C3" s="125"/>
      <c r="D3" s="125"/>
      <c r="E3" s="125"/>
      <c r="F3" s="125"/>
      <c r="G3" s="125"/>
      <c r="H3" s="125"/>
      <c r="I3" s="125"/>
      <c r="J3" s="125"/>
      <c r="K3" s="125"/>
      <c r="L3" s="125"/>
      <c r="M3" s="125"/>
      <c r="N3" s="125"/>
      <c r="O3" s="125"/>
      <c r="P3" s="125"/>
    </row>
    <row r="4" spans="1:16" s="70" customFormat="1" ht="16.5" x14ac:dyDescent="0.3">
      <c r="A4" s="126" t="s">
        <v>331</v>
      </c>
      <c r="B4" s="126"/>
      <c r="C4" s="126"/>
      <c r="D4" s="126"/>
      <c r="E4" s="126"/>
      <c r="F4" s="126"/>
      <c r="G4" s="126"/>
      <c r="H4" s="126"/>
      <c r="I4" s="126"/>
      <c r="J4" s="126"/>
      <c r="K4" s="126"/>
      <c r="L4" s="126"/>
      <c r="M4" s="126"/>
      <c r="N4" s="126"/>
      <c r="O4" s="126"/>
      <c r="P4" s="126"/>
    </row>
    <row r="5" spans="1:16" s="70" customFormat="1" ht="16.5" x14ac:dyDescent="0.3">
      <c r="A5" s="73"/>
      <c r="B5" s="73"/>
      <c r="C5" s="73"/>
      <c r="D5" s="73"/>
      <c r="E5" s="73"/>
      <c r="F5" s="73"/>
      <c r="G5" s="73"/>
      <c r="H5" s="73"/>
      <c r="I5" s="73"/>
      <c r="J5" s="73"/>
      <c r="K5" s="73"/>
      <c r="L5" s="73"/>
      <c r="M5" s="73"/>
      <c r="N5" s="73"/>
      <c r="O5" s="73"/>
      <c r="P5" s="73"/>
    </row>
    <row r="6" spans="1:16" s="70" customFormat="1" ht="18.75" x14ac:dyDescent="0.3">
      <c r="A6" s="127" t="s">
        <v>414</v>
      </c>
      <c r="B6" s="127"/>
      <c r="C6" s="127"/>
      <c r="D6" s="127"/>
      <c r="E6" s="127"/>
      <c r="F6" s="127"/>
      <c r="G6" s="127"/>
      <c r="H6" s="127"/>
      <c r="I6" s="127"/>
      <c r="J6" s="127"/>
      <c r="K6" s="127"/>
      <c r="L6" s="127"/>
      <c r="M6" s="127"/>
      <c r="N6" s="127"/>
      <c r="O6" s="127"/>
      <c r="P6" s="127"/>
    </row>
    <row r="8" spans="1:16" ht="99" x14ac:dyDescent="0.25">
      <c r="A8" s="79" t="s">
        <v>0</v>
      </c>
      <c r="B8" s="80" t="s">
        <v>1</v>
      </c>
      <c r="C8" s="80" t="s">
        <v>2</v>
      </c>
      <c r="D8" s="80" t="s">
        <v>3</v>
      </c>
      <c r="E8" s="80" t="s">
        <v>4</v>
      </c>
      <c r="F8" s="80" t="s">
        <v>6</v>
      </c>
      <c r="G8" s="80" t="s">
        <v>8</v>
      </c>
      <c r="H8" s="2" t="s">
        <v>9</v>
      </c>
      <c r="I8" s="1" t="s">
        <v>10</v>
      </c>
      <c r="J8" s="1" t="s">
        <v>11</v>
      </c>
      <c r="K8" s="1" t="s">
        <v>12</v>
      </c>
      <c r="L8" s="1" t="s">
        <v>13</v>
      </c>
      <c r="M8" s="3" t="s">
        <v>14</v>
      </c>
      <c r="N8" s="1" t="s">
        <v>15</v>
      </c>
      <c r="O8" s="80" t="s">
        <v>16</v>
      </c>
      <c r="P8" s="4" t="s">
        <v>17</v>
      </c>
    </row>
    <row r="9" spans="1:16" ht="49.5" x14ac:dyDescent="0.25">
      <c r="A9" s="90">
        <v>11</v>
      </c>
      <c r="B9" s="23">
        <v>1</v>
      </c>
      <c r="C9" s="16">
        <v>792099</v>
      </c>
      <c r="D9" s="17" t="s">
        <v>230</v>
      </c>
      <c r="E9" s="14" t="s">
        <v>231</v>
      </c>
      <c r="F9" s="20" t="s">
        <v>232</v>
      </c>
      <c r="G9" s="20" t="s">
        <v>35</v>
      </c>
      <c r="H9" s="5">
        <v>20</v>
      </c>
      <c r="I9" s="5"/>
      <c r="J9" s="9"/>
      <c r="K9" s="9"/>
      <c r="L9" s="21"/>
      <c r="M9" s="21"/>
      <c r="N9" s="9"/>
      <c r="O9" s="10">
        <f>H9+I9+J9+K9+L9+M9+N9</f>
        <v>20</v>
      </c>
      <c r="P9" s="22">
        <v>1</v>
      </c>
    </row>
  </sheetData>
  <mergeCells count="5">
    <mergeCell ref="A1:C1"/>
    <mergeCell ref="D1:M1"/>
    <mergeCell ref="A3:P3"/>
    <mergeCell ref="A4:P4"/>
    <mergeCell ref="A6:P6"/>
  </mergeCells>
  <pageMargins left="0.7" right="0.7" top="0.75" bottom="0.75" header="0.3" footer="0.3"/>
  <pageSetup paperSize="9" scale="56"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F8CE8-0004-4F42-8F78-7CF602C54E12}">
  <sheetPr>
    <pageSetUpPr fitToPage="1"/>
  </sheetPr>
  <dimension ref="A1:Q9"/>
  <sheetViews>
    <sheetView topLeftCell="D1" workbookViewId="0">
      <selection activeCell="E12" sqref="E12"/>
    </sheetView>
  </sheetViews>
  <sheetFormatPr baseColWidth="10" defaultRowHeight="15" x14ac:dyDescent="0.25"/>
  <cols>
    <col min="4" max="4" width="36.28515625" customWidth="1"/>
    <col min="5" max="5" width="28.28515625" customWidth="1"/>
    <col min="6" max="6" width="14.5703125" customWidth="1"/>
  </cols>
  <sheetData>
    <row r="1" spans="1:17" s="70" customFormat="1" ht="64.5" customHeight="1" x14ac:dyDescent="0.3">
      <c r="A1" s="122"/>
      <c r="B1" s="123"/>
      <c r="C1" s="124"/>
      <c r="D1" s="135" t="s">
        <v>329</v>
      </c>
      <c r="E1" s="135"/>
      <c r="F1" s="135"/>
      <c r="G1" s="135"/>
      <c r="H1" s="135"/>
      <c r="I1" s="135"/>
      <c r="J1" s="135"/>
      <c r="K1" s="135"/>
      <c r="L1" s="135"/>
      <c r="M1" s="135"/>
      <c r="N1" s="135"/>
      <c r="O1" s="74"/>
      <c r="P1" s="75"/>
      <c r="Q1" s="76"/>
    </row>
    <row r="2" spans="1:17" s="70" customFormat="1" ht="10.5" customHeight="1" x14ac:dyDescent="0.3">
      <c r="B2" s="71"/>
      <c r="C2" s="72"/>
      <c r="D2" s="72"/>
      <c r="E2" s="72"/>
      <c r="F2" s="72"/>
      <c r="G2" s="72"/>
      <c r="H2" s="72"/>
      <c r="I2" s="72"/>
      <c r="J2" s="72"/>
      <c r="K2" s="72"/>
      <c r="L2" s="72"/>
      <c r="M2" s="72"/>
      <c r="N2" s="72"/>
      <c r="O2" s="72"/>
      <c r="P2" s="72"/>
      <c r="Q2" s="72"/>
    </row>
    <row r="3" spans="1:17" s="70" customFormat="1" ht="16.5" customHeight="1" x14ac:dyDescent="0.3">
      <c r="A3" s="125" t="s">
        <v>330</v>
      </c>
      <c r="B3" s="125"/>
      <c r="C3" s="125"/>
      <c r="D3" s="125"/>
      <c r="E3" s="125"/>
      <c r="F3" s="125"/>
      <c r="G3" s="125"/>
      <c r="H3" s="125"/>
      <c r="I3" s="125"/>
      <c r="J3" s="125"/>
      <c r="K3" s="125"/>
      <c r="L3" s="125"/>
      <c r="M3" s="125"/>
      <c r="N3" s="125"/>
      <c r="O3" s="125"/>
      <c r="P3" s="125"/>
      <c r="Q3" s="125"/>
    </row>
    <row r="4" spans="1:17" s="70" customFormat="1" ht="16.5" x14ac:dyDescent="0.3">
      <c r="A4" s="126" t="s">
        <v>331</v>
      </c>
      <c r="B4" s="126"/>
      <c r="C4" s="126"/>
      <c r="D4" s="126"/>
      <c r="E4" s="126"/>
      <c r="F4" s="126"/>
      <c r="G4" s="126"/>
      <c r="H4" s="126"/>
      <c r="I4" s="126"/>
      <c r="J4" s="126"/>
      <c r="K4" s="126"/>
      <c r="L4" s="126"/>
      <c r="M4" s="126"/>
      <c r="N4" s="126"/>
      <c r="O4" s="126"/>
      <c r="P4" s="126"/>
      <c r="Q4" s="126"/>
    </row>
    <row r="5" spans="1:17" s="70" customFormat="1" ht="16.5" x14ac:dyDescent="0.3">
      <c r="A5" s="73"/>
      <c r="B5" s="73"/>
      <c r="C5" s="73"/>
      <c r="D5" s="73"/>
      <c r="E5" s="73"/>
      <c r="F5" s="73"/>
      <c r="G5" s="73"/>
      <c r="H5" s="73"/>
      <c r="I5" s="73"/>
      <c r="J5" s="73"/>
      <c r="K5" s="73"/>
      <c r="L5" s="73"/>
      <c r="M5" s="73"/>
      <c r="N5" s="73"/>
      <c r="O5" s="73"/>
      <c r="P5" s="73"/>
      <c r="Q5" s="73"/>
    </row>
    <row r="6" spans="1:17" s="70" customFormat="1" ht="18.75" x14ac:dyDescent="0.3">
      <c r="A6" s="127" t="s">
        <v>388</v>
      </c>
      <c r="B6" s="127"/>
      <c r="C6" s="127"/>
      <c r="D6" s="127"/>
      <c r="E6" s="127"/>
      <c r="F6" s="127"/>
      <c r="G6" s="127"/>
      <c r="H6" s="127"/>
      <c r="I6" s="127"/>
      <c r="J6" s="127"/>
      <c r="K6" s="127"/>
      <c r="L6" s="127"/>
      <c r="M6" s="127"/>
      <c r="N6" s="127"/>
      <c r="O6" s="127"/>
      <c r="P6" s="127"/>
      <c r="Q6" s="127"/>
    </row>
    <row r="8" spans="1:17" ht="99" x14ac:dyDescent="0.25">
      <c r="A8" s="79" t="s">
        <v>0</v>
      </c>
      <c r="B8" s="80" t="s">
        <v>1</v>
      </c>
      <c r="C8" s="80" t="s">
        <v>2</v>
      </c>
      <c r="D8" s="80" t="s">
        <v>3</v>
      </c>
      <c r="E8" s="80" t="s">
        <v>4</v>
      </c>
      <c r="F8" s="80" t="s">
        <v>5</v>
      </c>
      <c r="G8" s="80" t="s">
        <v>6</v>
      </c>
      <c r="H8" s="80" t="s">
        <v>8</v>
      </c>
      <c r="I8" s="2" t="s">
        <v>9</v>
      </c>
      <c r="J8" s="1" t="s">
        <v>10</v>
      </c>
      <c r="K8" s="1" t="s">
        <v>11</v>
      </c>
      <c r="L8" s="1" t="s">
        <v>12</v>
      </c>
      <c r="M8" s="1" t="s">
        <v>13</v>
      </c>
      <c r="N8" s="3" t="s">
        <v>14</v>
      </c>
      <c r="O8" s="1" t="s">
        <v>15</v>
      </c>
      <c r="P8" s="80" t="s">
        <v>16</v>
      </c>
      <c r="Q8" s="84" t="s">
        <v>17</v>
      </c>
    </row>
    <row r="9" spans="1:17" ht="66" x14ac:dyDescent="0.25">
      <c r="A9" s="90">
        <v>12</v>
      </c>
      <c r="B9" s="5">
        <v>1</v>
      </c>
      <c r="C9" s="6">
        <v>869009</v>
      </c>
      <c r="D9" s="11" t="s">
        <v>233</v>
      </c>
      <c r="E9" s="24" t="s">
        <v>234</v>
      </c>
      <c r="F9" s="5" t="s">
        <v>415</v>
      </c>
      <c r="G9" s="15" t="s">
        <v>235</v>
      </c>
      <c r="H9" s="5" t="s">
        <v>64</v>
      </c>
      <c r="I9" s="5">
        <v>40</v>
      </c>
      <c r="J9" s="5"/>
      <c r="K9" s="9"/>
      <c r="L9" s="9"/>
      <c r="M9" s="9"/>
      <c r="N9" s="9"/>
      <c r="O9" s="9"/>
      <c r="P9" s="10">
        <f>I9+J9+K9+L9+M9+N9+O9</f>
        <v>40</v>
      </c>
      <c r="Q9" s="5">
        <v>1</v>
      </c>
    </row>
  </sheetData>
  <mergeCells count="5">
    <mergeCell ref="A1:C1"/>
    <mergeCell ref="D1:N1"/>
    <mergeCell ref="A3:Q3"/>
    <mergeCell ref="A4:Q4"/>
    <mergeCell ref="A6:Q6"/>
  </mergeCells>
  <pageMargins left="0.7" right="0.7" top="0.75" bottom="0.75" header="0.3" footer="0.3"/>
  <pageSetup paperSize="9" scale="52"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47E77-5CF6-4F5E-914C-6FAC18EF2180}">
  <sheetPr>
    <pageSetUpPr fitToPage="1"/>
  </sheetPr>
  <dimension ref="A1:Q11"/>
  <sheetViews>
    <sheetView topLeftCell="A4" workbookViewId="0">
      <selection activeCell="E20" sqref="E20"/>
    </sheetView>
  </sheetViews>
  <sheetFormatPr baseColWidth="10" defaultRowHeight="15" x14ac:dyDescent="0.25"/>
  <cols>
    <col min="5" max="5" width="46.28515625" customWidth="1"/>
  </cols>
  <sheetData>
    <row r="1" spans="1:17" s="70" customFormat="1" ht="64.5" customHeight="1" x14ac:dyDescent="0.3">
      <c r="A1" s="122"/>
      <c r="B1" s="123"/>
      <c r="C1" s="124"/>
      <c r="D1" s="135" t="s">
        <v>329</v>
      </c>
      <c r="E1" s="135"/>
      <c r="F1" s="135"/>
      <c r="G1" s="135"/>
      <c r="H1" s="135"/>
      <c r="I1" s="135"/>
      <c r="J1" s="135"/>
      <c r="K1" s="135"/>
      <c r="L1" s="135"/>
      <c r="M1" s="135"/>
      <c r="N1" s="135"/>
      <c r="O1" s="74"/>
      <c r="P1" s="75"/>
      <c r="Q1" s="76"/>
    </row>
    <row r="2" spans="1:17" s="70" customFormat="1" ht="10.5" customHeight="1" x14ac:dyDescent="0.3">
      <c r="B2" s="71"/>
      <c r="C2" s="72"/>
      <c r="D2" s="72"/>
      <c r="E2" s="72"/>
      <c r="F2" s="72"/>
      <c r="G2" s="72"/>
      <c r="H2" s="72"/>
      <c r="I2" s="72"/>
      <c r="J2" s="72"/>
      <c r="K2" s="72"/>
      <c r="L2" s="72"/>
      <c r="M2" s="72"/>
      <c r="N2" s="72"/>
      <c r="O2" s="72"/>
      <c r="P2" s="72"/>
      <c r="Q2" s="72"/>
    </row>
    <row r="3" spans="1:17" s="70" customFormat="1" ht="16.5" customHeight="1" x14ac:dyDescent="0.3">
      <c r="A3" s="125" t="s">
        <v>330</v>
      </c>
      <c r="B3" s="125"/>
      <c r="C3" s="125"/>
      <c r="D3" s="125"/>
      <c r="E3" s="125"/>
      <c r="F3" s="125"/>
      <c r="G3" s="125"/>
      <c r="H3" s="125"/>
      <c r="I3" s="125"/>
      <c r="J3" s="125"/>
      <c r="K3" s="125"/>
      <c r="L3" s="125"/>
      <c r="M3" s="125"/>
      <c r="N3" s="125"/>
      <c r="O3" s="125"/>
      <c r="P3" s="125"/>
      <c r="Q3" s="125"/>
    </row>
    <row r="4" spans="1:17" s="70" customFormat="1" ht="16.5" x14ac:dyDescent="0.3">
      <c r="A4" s="126" t="s">
        <v>331</v>
      </c>
      <c r="B4" s="126"/>
      <c r="C4" s="126"/>
      <c r="D4" s="126"/>
      <c r="E4" s="126"/>
      <c r="F4" s="126"/>
      <c r="G4" s="126"/>
      <c r="H4" s="126"/>
      <c r="I4" s="126"/>
      <c r="J4" s="126"/>
      <c r="K4" s="126"/>
      <c r="L4" s="126"/>
      <c r="M4" s="126"/>
      <c r="N4" s="126"/>
      <c r="O4" s="126"/>
      <c r="P4" s="126"/>
      <c r="Q4" s="126"/>
    </row>
    <row r="5" spans="1:17" s="70" customFormat="1" ht="16.5" x14ac:dyDescent="0.3">
      <c r="A5" s="73"/>
      <c r="B5" s="73"/>
      <c r="C5" s="73"/>
      <c r="D5" s="73"/>
      <c r="E5" s="73"/>
      <c r="F5" s="73"/>
      <c r="G5" s="73"/>
      <c r="H5" s="73"/>
      <c r="I5" s="73"/>
      <c r="J5" s="73"/>
      <c r="K5" s="73"/>
      <c r="L5" s="73"/>
      <c r="M5" s="73"/>
      <c r="N5" s="73"/>
      <c r="O5" s="73"/>
      <c r="P5" s="73"/>
      <c r="Q5" s="73"/>
    </row>
    <row r="6" spans="1:17" s="70" customFormat="1" ht="18.75" x14ac:dyDescent="0.3">
      <c r="A6" s="127" t="s">
        <v>389</v>
      </c>
      <c r="B6" s="127"/>
      <c r="C6" s="127"/>
      <c r="D6" s="127"/>
      <c r="E6" s="127"/>
      <c r="F6" s="127"/>
      <c r="G6" s="127"/>
      <c r="H6" s="127"/>
      <c r="I6" s="127"/>
      <c r="J6" s="127"/>
      <c r="K6" s="127"/>
      <c r="L6" s="127"/>
      <c r="M6" s="127"/>
      <c r="N6" s="127"/>
      <c r="O6" s="127"/>
      <c r="P6" s="127"/>
      <c r="Q6" s="127"/>
    </row>
    <row r="8" spans="1:17" ht="99" x14ac:dyDescent="0.25">
      <c r="A8" s="79" t="s">
        <v>0</v>
      </c>
      <c r="B8" s="80" t="s">
        <v>1</v>
      </c>
      <c r="C8" s="80" t="s">
        <v>2</v>
      </c>
      <c r="D8" s="80" t="s">
        <v>3</v>
      </c>
      <c r="E8" s="80" t="s">
        <v>4</v>
      </c>
      <c r="F8" s="80" t="s">
        <v>5</v>
      </c>
      <c r="G8" s="80" t="s">
        <v>6</v>
      </c>
      <c r="H8" s="80" t="s">
        <v>8</v>
      </c>
      <c r="I8" s="2" t="s">
        <v>9</v>
      </c>
      <c r="J8" s="1" t="s">
        <v>10</v>
      </c>
      <c r="K8" s="1" t="s">
        <v>11</v>
      </c>
      <c r="L8" s="1" t="s">
        <v>12</v>
      </c>
      <c r="M8" s="1" t="s">
        <v>13</v>
      </c>
      <c r="N8" s="3" t="s">
        <v>14</v>
      </c>
      <c r="O8" s="1" t="s">
        <v>15</v>
      </c>
      <c r="P8" s="80" t="s">
        <v>16</v>
      </c>
      <c r="Q8" s="84" t="s">
        <v>17</v>
      </c>
    </row>
    <row r="9" spans="1:17" ht="33" x14ac:dyDescent="0.25">
      <c r="A9" s="90">
        <v>13</v>
      </c>
      <c r="B9" s="5">
        <v>1</v>
      </c>
      <c r="C9" s="26">
        <v>33148</v>
      </c>
      <c r="D9" s="63" t="s">
        <v>236</v>
      </c>
      <c r="E9" s="24" t="s">
        <v>237</v>
      </c>
      <c r="F9" s="15" t="s">
        <v>238</v>
      </c>
      <c r="G9" s="15" t="s">
        <v>239</v>
      </c>
      <c r="H9" s="15" t="s">
        <v>35</v>
      </c>
      <c r="I9" s="6">
        <v>250</v>
      </c>
      <c r="J9" s="5"/>
      <c r="K9" s="9"/>
      <c r="L9" s="12"/>
      <c r="M9" s="12"/>
      <c r="N9" s="12"/>
      <c r="O9" s="9">
        <v>6</v>
      </c>
      <c r="P9" s="10">
        <f>I9+J9+K9+L9+M9+N9+O9</f>
        <v>256</v>
      </c>
      <c r="Q9" s="5">
        <v>2</v>
      </c>
    </row>
    <row r="10" spans="1:17" ht="49.5" x14ac:dyDescent="0.25">
      <c r="A10" s="90">
        <v>13</v>
      </c>
      <c r="B10" s="5">
        <v>2</v>
      </c>
      <c r="C10" s="26">
        <v>33149</v>
      </c>
      <c r="D10" s="63" t="s">
        <v>324</v>
      </c>
      <c r="E10" s="24" t="s">
        <v>237</v>
      </c>
      <c r="F10" s="15" t="s">
        <v>325</v>
      </c>
      <c r="G10" s="15" t="s">
        <v>239</v>
      </c>
      <c r="H10" s="15" t="s">
        <v>35</v>
      </c>
      <c r="I10" s="6">
        <v>1000</v>
      </c>
      <c r="J10" s="5"/>
      <c r="K10" s="12"/>
      <c r="L10" s="12"/>
      <c r="M10" s="12"/>
      <c r="N10" s="12"/>
      <c r="O10" s="9">
        <v>40</v>
      </c>
      <c r="P10" s="10">
        <f t="shared" ref="P10:P11" si="0">I10+J10+K10+L10+M10+N10+O10</f>
        <v>1040</v>
      </c>
      <c r="Q10" s="5">
        <v>2</v>
      </c>
    </row>
    <row r="11" spans="1:17" ht="49.5" x14ac:dyDescent="0.25">
      <c r="A11" s="90">
        <v>13</v>
      </c>
      <c r="B11" s="5">
        <v>3</v>
      </c>
      <c r="C11" s="9">
        <v>796070</v>
      </c>
      <c r="D11" s="24" t="s">
        <v>240</v>
      </c>
      <c r="E11" s="24" t="s">
        <v>431</v>
      </c>
      <c r="F11" s="15" t="s">
        <v>46</v>
      </c>
      <c r="G11" s="64" t="s">
        <v>354</v>
      </c>
      <c r="H11" s="64" t="s">
        <v>35</v>
      </c>
      <c r="I11" s="6">
        <v>600</v>
      </c>
      <c r="J11" s="5"/>
      <c r="K11" s="9"/>
      <c r="L11" s="12"/>
      <c r="M11" s="12"/>
      <c r="N11" s="12">
        <v>500</v>
      </c>
      <c r="O11" s="9">
        <v>13</v>
      </c>
      <c r="P11" s="10">
        <f t="shared" si="0"/>
        <v>1113</v>
      </c>
      <c r="Q11" s="5">
        <v>2</v>
      </c>
    </row>
  </sheetData>
  <mergeCells count="5">
    <mergeCell ref="A1:C1"/>
    <mergeCell ref="D1:N1"/>
    <mergeCell ref="A3:Q3"/>
    <mergeCell ref="A4:Q4"/>
    <mergeCell ref="A6:Q6"/>
  </mergeCells>
  <pageMargins left="0.7" right="0.7" top="0.75" bottom="0.75" header="0.3" footer="0.3"/>
  <pageSetup paperSize="9" scale="54"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B5BD4-4407-412E-978D-57DF7C242F24}">
  <sheetPr>
    <pageSetUpPr fitToPage="1"/>
  </sheetPr>
  <dimension ref="A1:Q10"/>
  <sheetViews>
    <sheetView topLeftCell="A4" workbookViewId="0">
      <selection activeCell="P9" sqref="P9:P10"/>
    </sheetView>
  </sheetViews>
  <sheetFormatPr baseColWidth="10" defaultRowHeight="15" x14ac:dyDescent="0.25"/>
  <cols>
    <col min="4" max="4" width="24.7109375" customWidth="1"/>
    <col min="5" max="5" width="33.7109375" customWidth="1"/>
    <col min="7" max="7" width="16.7109375" customWidth="1"/>
  </cols>
  <sheetData>
    <row r="1" spans="1:17" s="70" customFormat="1" ht="64.5" customHeight="1" x14ac:dyDescent="0.3">
      <c r="A1" s="122"/>
      <c r="B1" s="123"/>
      <c r="C1" s="124"/>
      <c r="D1" s="135" t="s">
        <v>329</v>
      </c>
      <c r="E1" s="135"/>
      <c r="F1" s="135"/>
      <c r="G1" s="135"/>
      <c r="H1" s="135"/>
      <c r="I1" s="135"/>
      <c r="J1" s="135"/>
      <c r="K1" s="135"/>
      <c r="L1" s="135"/>
      <c r="M1" s="135"/>
      <c r="N1" s="135"/>
      <c r="O1" s="74"/>
      <c r="P1" s="75"/>
      <c r="Q1" s="76"/>
    </row>
    <row r="2" spans="1:17" s="70" customFormat="1" ht="10.5" customHeight="1" x14ac:dyDescent="0.3">
      <c r="B2" s="71"/>
      <c r="C2" s="72"/>
      <c r="D2" s="72"/>
      <c r="E2" s="72"/>
      <c r="F2" s="72"/>
      <c r="G2" s="72"/>
      <c r="H2" s="72"/>
      <c r="I2" s="72"/>
      <c r="J2" s="72"/>
      <c r="K2" s="72"/>
      <c r="L2" s="72"/>
      <c r="M2" s="72"/>
      <c r="N2" s="72"/>
      <c r="O2" s="72"/>
      <c r="P2" s="72"/>
      <c r="Q2" s="72"/>
    </row>
    <row r="3" spans="1:17" s="70" customFormat="1" ht="16.5" customHeight="1" x14ac:dyDescent="0.3">
      <c r="A3" s="125" t="s">
        <v>330</v>
      </c>
      <c r="B3" s="125"/>
      <c r="C3" s="125"/>
      <c r="D3" s="125"/>
      <c r="E3" s="125"/>
      <c r="F3" s="125"/>
      <c r="G3" s="125"/>
      <c r="H3" s="125"/>
      <c r="I3" s="125"/>
      <c r="J3" s="125"/>
      <c r="K3" s="125"/>
      <c r="L3" s="125"/>
      <c r="M3" s="125"/>
      <c r="N3" s="125"/>
      <c r="O3" s="125"/>
      <c r="P3" s="125"/>
      <c r="Q3" s="125"/>
    </row>
    <row r="4" spans="1:17" s="70" customFormat="1" ht="16.5" x14ac:dyDescent="0.3">
      <c r="A4" s="126" t="s">
        <v>331</v>
      </c>
      <c r="B4" s="126"/>
      <c r="C4" s="126"/>
      <c r="D4" s="126"/>
      <c r="E4" s="126"/>
      <c r="F4" s="126"/>
      <c r="G4" s="126"/>
      <c r="H4" s="126"/>
      <c r="I4" s="126"/>
      <c r="J4" s="126"/>
      <c r="K4" s="126"/>
      <c r="L4" s="126"/>
      <c r="M4" s="126"/>
      <c r="N4" s="126"/>
      <c r="O4" s="126"/>
      <c r="P4" s="126"/>
      <c r="Q4" s="126"/>
    </row>
    <row r="5" spans="1:17" s="70" customFormat="1" ht="16.5" x14ac:dyDescent="0.3">
      <c r="A5" s="73"/>
      <c r="B5" s="73"/>
      <c r="C5" s="73"/>
      <c r="D5" s="73"/>
      <c r="E5" s="73"/>
      <c r="F5" s="73"/>
      <c r="G5" s="73"/>
      <c r="H5" s="73"/>
      <c r="I5" s="73"/>
      <c r="J5" s="73"/>
      <c r="K5" s="73"/>
      <c r="L5" s="73"/>
      <c r="M5" s="73"/>
      <c r="N5" s="73"/>
      <c r="O5" s="73"/>
      <c r="P5" s="73"/>
      <c r="Q5" s="73"/>
    </row>
    <row r="6" spans="1:17" s="70" customFormat="1" ht="18.75" x14ac:dyDescent="0.3">
      <c r="A6" s="127" t="s">
        <v>390</v>
      </c>
      <c r="B6" s="127"/>
      <c r="C6" s="127"/>
      <c r="D6" s="127"/>
      <c r="E6" s="127"/>
      <c r="F6" s="127"/>
      <c r="G6" s="127"/>
      <c r="H6" s="127"/>
      <c r="I6" s="127"/>
      <c r="J6" s="127"/>
      <c r="K6" s="127"/>
      <c r="L6" s="127"/>
      <c r="M6" s="127"/>
      <c r="N6" s="127"/>
      <c r="O6" s="127"/>
      <c r="P6" s="127"/>
      <c r="Q6" s="127"/>
    </row>
    <row r="8" spans="1:17" ht="99" x14ac:dyDescent="0.25">
      <c r="A8" s="79" t="s">
        <v>0</v>
      </c>
      <c r="B8" s="80" t="s">
        <v>1</v>
      </c>
      <c r="C8" s="80" t="s">
        <v>2</v>
      </c>
      <c r="D8" s="80" t="s">
        <v>3</v>
      </c>
      <c r="E8" s="80" t="s">
        <v>4</v>
      </c>
      <c r="F8" s="80" t="s">
        <v>5</v>
      </c>
      <c r="G8" s="80" t="s">
        <v>6</v>
      </c>
      <c r="H8" s="80" t="s">
        <v>8</v>
      </c>
      <c r="I8" s="2" t="s">
        <v>9</v>
      </c>
      <c r="J8" s="1" t="s">
        <v>10</v>
      </c>
      <c r="K8" s="1" t="s">
        <v>11</v>
      </c>
      <c r="L8" s="1" t="s">
        <v>12</v>
      </c>
      <c r="M8" s="1" t="s">
        <v>13</v>
      </c>
      <c r="N8" s="3" t="s">
        <v>14</v>
      </c>
      <c r="O8" s="1" t="s">
        <v>15</v>
      </c>
      <c r="P8" s="80" t="s">
        <v>16</v>
      </c>
      <c r="Q8" s="84" t="s">
        <v>17</v>
      </c>
    </row>
    <row r="9" spans="1:17" ht="49.5" x14ac:dyDescent="0.25">
      <c r="A9" s="90">
        <v>14</v>
      </c>
      <c r="B9" s="5">
        <v>1</v>
      </c>
      <c r="C9" s="6">
        <v>796028</v>
      </c>
      <c r="D9" s="11" t="s">
        <v>241</v>
      </c>
      <c r="E9" s="11" t="s">
        <v>242</v>
      </c>
      <c r="F9" s="5" t="s">
        <v>243</v>
      </c>
      <c r="G9" s="15" t="s">
        <v>365</v>
      </c>
      <c r="H9" s="20" t="s">
        <v>35</v>
      </c>
      <c r="I9" s="5">
        <v>80</v>
      </c>
      <c r="J9" s="5"/>
      <c r="K9" s="9"/>
      <c r="L9" s="9">
        <v>5</v>
      </c>
      <c r="M9" s="9"/>
      <c r="N9" s="9"/>
      <c r="O9" s="9"/>
      <c r="P9" s="10">
        <f>I9+J9+K9+L9+M9+N9+O9</f>
        <v>85</v>
      </c>
      <c r="Q9" s="5">
        <v>1</v>
      </c>
    </row>
    <row r="10" spans="1:17" ht="66" x14ac:dyDescent="0.25">
      <c r="A10" s="90">
        <v>14</v>
      </c>
      <c r="B10" s="5">
        <v>2</v>
      </c>
      <c r="C10" s="6">
        <v>796074</v>
      </c>
      <c r="D10" s="11" t="s">
        <v>244</v>
      </c>
      <c r="E10" s="24" t="s">
        <v>245</v>
      </c>
      <c r="F10" s="5" t="s">
        <v>246</v>
      </c>
      <c r="G10" s="15" t="s">
        <v>366</v>
      </c>
      <c r="H10" s="5" t="s">
        <v>35</v>
      </c>
      <c r="I10" s="5">
        <v>50</v>
      </c>
      <c r="J10" s="5"/>
      <c r="K10" s="12">
        <v>70</v>
      </c>
      <c r="L10" s="9">
        <v>5</v>
      </c>
      <c r="M10" s="9"/>
      <c r="N10" s="9"/>
      <c r="O10" s="9">
        <v>1</v>
      </c>
      <c r="P10" s="10">
        <f>I10+J10+K10+L10+M10+N10+O10</f>
        <v>126</v>
      </c>
      <c r="Q10" s="5">
        <v>2</v>
      </c>
    </row>
  </sheetData>
  <mergeCells count="5">
    <mergeCell ref="A1:C1"/>
    <mergeCell ref="D1:N1"/>
    <mergeCell ref="A3:Q3"/>
    <mergeCell ref="A4:Q4"/>
    <mergeCell ref="A6:Q6"/>
  </mergeCells>
  <pageMargins left="0.7" right="0.7" top="0.75" bottom="0.75" header="0.3" footer="0.3"/>
  <pageSetup paperSize="9" scale="53"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50981-C3F7-44AC-878E-65DA2AB9FF00}">
  <sheetPr>
    <pageSetUpPr fitToPage="1"/>
  </sheetPr>
  <dimension ref="A1:Q12"/>
  <sheetViews>
    <sheetView topLeftCell="A4" workbookViewId="0">
      <selection activeCell="L23" sqref="L23"/>
    </sheetView>
  </sheetViews>
  <sheetFormatPr baseColWidth="10" defaultRowHeight="15" x14ac:dyDescent="0.25"/>
  <cols>
    <col min="4" max="4" width="22.85546875" customWidth="1"/>
    <col min="5" max="5" width="53.42578125" customWidth="1"/>
    <col min="7" max="7" width="21.42578125" customWidth="1"/>
  </cols>
  <sheetData>
    <row r="1" spans="1:17" s="70" customFormat="1" ht="64.5" customHeight="1" x14ac:dyDescent="0.3">
      <c r="A1" s="122"/>
      <c r="B1" s="123"/>
      <c r="C1" s="124"/>
      <c r="D1" s="135" t="s">
        <v>329</v>
      </c>
      <c r="E1" s="135"/>
      <c r="F1" s="135"/>
      <c r="G1" s="135"/>
      <c r="H1" s="135"/>
      <c r="I1" s="135"/>
      <c r="J1" s="135"/>
      <c r="K1" s="135"/>
      <c r="L1" s="135"/>
      <c r="M1" s="135"/>
      <c r="N1" s="135"/>
      <c r="O1" s="74"/>
      <c r="P1" s="75"/>
      <c r="Q1" s="76"/>
    </row>
    <row r="2" spans="1:17" s="70" customFormat="1" ht="10.5" customHeight="1" x14ac:dyDescent="0.3">
      <c r="B2" s="71"/>
      <c r="C2" s="72"/>
      <c r="D2" s="72"/>
      <c r="E2" s="72"/>
      <c r="F2" s="72"/>
      <c r="G2" s="72"/>
      <c r="H2" s="72"/>
      <c r="I2" s="72"/>
      <c r="J2" s="72"/>
      <c r="K2" s="72"/>
      <c r="L2" s="72"/>
      <c r="M2" s="72"/>
      <c r="N2" s="72"/>
      <c r="O2" s="72"/>
      <c r="P2" s="72"/>
      <c r="Q2" s="72"/>
    </row>
    <row r="3" spans="1:17" s="70" customFormat="1" ht="16.5" customHeight="1" x14ac:dyDescent="0.3">
      <c r="A3" s="125" t="s">
        <v>330</v>
      </c>
      <c r="B3" s="125"/>
      <c r="C3" s="125"/>
      <c r="D3" s="125"/>
      <c r="E3" s="125"/>
      <c r="F3" s="125"/>
      <c r="G3" s="125"/>
      <c r="H3" s="125"/>
      <c r="I3" s="125"/>
      <c r="J3" s="125"/>
      <c r="K3" s="125"/>
      <c r="L3" s="125"/>
      <c r="M3" s="125"/>
      <c r="N3" s="125"/>
      <c r="O3" s="125"/>
      <c r="P3" s="125"/>
      <c r="Q3" s="125"/>
    </row>
    <row r="4" spans="1:17" s="70" customFormat="1" ht="16.5" x14ac:dyDescent="0.3">
      <c r="A4" s="126" t="s">
        <v>331</v>
      </c>
      <c r="B4" s="126"/>
      <c r="C4" s="126"/>
      <c r="D4" s="126"/>
      <c r="E4" s="126"/>
      <c r="F4" s="126"/>
      <c r="G4" s="126"/>
      <c r="H4" s="126"/>
      <c r="I4" s="126"/>
      <c r="J4" s="126"/>
      <c r="K4" s="126"/>
      <c r="L4" s="126"/>
      <c r="M4" s="126"/>
      <c r="N4" s="126"/>
      <c r="O4" s="126"/>
      <c r="P4" s="126"/>
      <c r="Q4" s="126"/>
    </row>
    <row r="5" spans="1:17" s="70" customFormat="1" ht="16.5" x14ac:dyDescent="0.3">
      <c r="A5" s="73"/>
      <c r="B5" s="73"/>
      <c r="C5" s="73"/>
      <c r="D5" s="73"/>
      <c r="E5" s="73"/>
      <c r="F5" s="73"/>
      <c r="G5" s="73"/>
      <c r="H5" s="73"/>
      <c r="I5" s="73"/>
      <c r="J5" s="73"/>
      <c r="K5" s="73"/>
      <c r="L5" s="73"/>
      <c r="M5" s="73"/>
      <c r="N5" s="73"/>
      <c r="O5" s="73"/>
      <c r="P5" s="73"/>
      <c r="Q5" s="73"/>
    </row>
    <row r="6" spans="1:17" s="70" customFormat="1" ht="18.75" x14ac:dyDescent="0.3">
      <c r="A6" s="127" t="s">
        <v>391</v>
      </c>
      <c r="B6" s="127"/>
      <c r="C6" s="127"/>
      <c r="D6" s="127"/>
      <c r="E6" s="127"/>
      <c r="F6" s="127"/>
      <c r="G6" s="127"/>
      <c r="H6" s="127"/>
      <c r="I6" s="127"/>
      <c r="J6" s="127"/>
      <c r="K6" s="127"/>
      <c r="L6" s="127"/>
      <c r="M6" s="127"/>
      <c r="N6" s="127"/>
      <c r="O6" s="127"/>
      <c r="P6" s="127"/>
      <c r="Q6" s="127"/>
    </row>
    <row r="8" spans="1:17" ht="99" x14ac:dyDescent="0.25">
      <c r="A8" s="79" t="s">
        <v>0</v>
      </c>
      <c r="B8" s="80" t="s">
        <v>1</v>
      </c>
      <c r="C8" s="80" t="s">
        <v>2</v>
      </c>
      <c r="D8" s="80" t="s">
        <v>3</v>
      </c>
      <c r="E8" s="80" t="s">
        <v>4</v>
      </c>
      <c r="F8" s="80" t="s">
        <v>5</v>
      </c>
      <c r="G8" s="80" t="s">
        <v>6</v>
      </c>
      <c r="H8" s="80" t="s">
        <v>8</v>
      </c>
      <c r="I8" s="2" t="s">
        <v>9</v>
      </c>
      <c r="J8" s="1" t="s">
        <v>10</v>
      </c>
      <c r="K8" s="1" t="s">
        <v>11</v>
      </c>
      <c r="L8" s="1" t="s">
        <v>12</v>
      </c>
      <c r="M8" s="1" t="s">
        <v>13</v>
      </c>
      <c r="N8" s="3" t="s">
        <v>14</v>
      </c>
      <c r="O8" s="1" t="s">
        <v>15</v>
      </c>
      <c r="P8" s="80" t="s">
        <v>16</v>
      </c>
      <c r="Q8" s="84" t="s">
        <v>17</v>
      </c>
    </row>
    <row r="9" spans="1:17" ht="33" x14ac:dyDescent="0.25">
      <c r="A9" s="90">
        <v>15</v>
      </c>
      <c r="B9" s="5">
        <v>1</v>
      </c>
      <c r="C9" s="6">
        <v>33256</v>
      </c>
      <c r="D9" s="28" t="s">
        <v>247</v>
      </c>
      <c r="E9" s="28" t="s">
        <v>357</v>
      </c>
      <c r="F9" s="15" t="s">
        <v>208</v>
      </c>
      <c r="G9" s="15" t="s">
        <v>248</v>
      </c>
      <c r="H9" s="15" t="s">
        <v>35</v>
      </c>
      <c r="I9" s="6">
        <v>10000</v>
      </c>
      <c r="J9" s="5"/>
      <c r="K9" s="12">
        <v>1500</v>
      </c>
      <c r="L9" s="12">
        <v>200</v>
      </c>
      <c r="M9" s="12">
        <v>200</v>
      </c>
      <c r="N9" s="12">
        <v>3000</v>
      </c>
      <c r="O9" s="9">
        <v>890</v>
      </c>
      <c r="P9" s="10">
        <f>I9+J9+K9+L9+M9+N9+O9</f>
        <v>15790</v>
      </c>
      <c r="Q9" s="5">
        <v>3</v>
      </c>
    </row>
    <row r="10" spans="1:17" ht="16.5" x14ac:dyDescent="0.25">
      <c r="A10" s="90">
        <v>15</v>
      </c>
      <c r="B10" s="5">
        <v>2</v>
      </c>
      <c r="C10" s="16">
        <v>791038</v>
      </c>
      <c r="D10" s="17" t="s">
        <v>249</v>
      </c>
      <c r="E10" s="18" t="s">
        <v>326</v>
      </c>
      <c r="F10" s="19"/>
      <c r="G10" s="20"/>
      <c r="H10" s="20" t="s">
        <v>177</v>
      </c>
      <c r="I10" s="6">
        <v>2000</v>
      </c>
      <c r="J10" s="5"/>
      <c r="K10" s="9">
        <v>400</v>
      </c>
      <c r="L10" s="9"/>
      <c r="M10" s="21"/>
      <c r="N10" s="21">
        <v>5000</v>
      </c>
      <c r="O10" s="9">
        <v>7650</v>
      </c>
      <c r="P10" s="10">
        <f>I10+J10+K10+L10+M10+N10+O10</f>
        <v>15050</v>
      </c>
      <c r="Q10" s="22">
        <v>1</v>
      </c>
    </row>
    <row r="11" spans="1:17" ht="16.5" x14ac:dyDescent="0.25">
      <c r="A11" s="90">
        <v>15</v>
      </c>
      <c r="B11" s="6">
        <v>3</v>
      </c>
      <c r="C11" s="16">
        <v>791058</v>
      </c>
      <c r="D11" s="36" t="s">
        <v>250</v>
      </c>
      <c r="E11" s="18" t="s">
        <v>251</v>
      </c>
      <c r="F11" s="19" t="s">
        <v>327</v>
      </c>
      <c r="G11" s="20" t="s">
        <v>252</v>
      </c>
      <c r="H11" s="20" t="s">
        <v>180</v>
      </c>
      <c r="I11" s="6">
        <v>240</v>
      </c>
      <c r="J11" s="5"/>
      <c r="K11" s="21">
        <v>50</v>
      </c>
      <c r="L11" s="21">
        <v>50</v>
      </c>
      <c r="M11" s="21"/>
      <c r="N11" s="21"/>
      <c r="O11" s="9"/>
      <c r="P11" s="10">
        <f>I11+J11+K11+L11+M11+N11+O11</f>
        <v>340</v>
      </c>
      <c r="Q11" s="22">
        <v>1</v>
      </c>
    </row>
    <row r="12" spans="1:17" ht="49.5" x14ac:dyDescent="0.25">
      <c r="A12" s="90">
        <v>15</v>
      </c>
      <c r="B12" s="6">
        <v>4</v>
      </c>
      <c r="C12" s="9">
        <v>33258</v>
      </c>
      <c r="D12" s="24" t="s">
        <v>254</v>
      </c>
      <c r="E12" s="24" t="s">
        <v>255</v>
      </c>
      <c r="F12" s="15" t="s">
        <v>256</v>
      </c>
      <c r="G12" s="15"/>
      <c r="H12" s="15" t="s">
        <v>35</v>
      </c>
      <c r="I12" s="6">
        <v>2200</v>
      </c>
      <c r="J12" s="5"/>
      <c r="K12" s="12">
        <v>600</v>
      </c>
      <c r="L12" s="9"/>
      <c r="M12" s="12">
        <v>100</v>
      </c>
      <c r="N12" s="12">
        <v>200</v>
      </c>
      <c r="O12" s="9">
        <v>130</v>
      </c>
      <c r="P12" s="10">
        <f>I12+J12+K12+L12+M12+N12+O12</f>
        <v>3230</v>
      </c>
      <c r="Q12" s="5">
        <v>1</v>
      </c>
    </row>
  </sheetData>
  <mergeCells count="5">
    <mergeCell ref="A1:C1"/>
    <mergeCell ref="D1:N1"/>
    <mergeCell ref="A3:Q3"/>
    <mergeCell ref="A4:Q4"/>
    <mergeCell ref="A6:Q6"/>
  </mergeCells>
  <pageMargins left="0.7" right="0.7" top="0.75" bottom="0.75" header="0.3" footer="0.3"/>
  <pageSetup paperSize="9" scale="49"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79FD0-AA41-402C-B775-8B38C27E63D1}">
  <sheetPr>
    <pageSetUpPr fitToPage="1"/>
  </sheetPr>
  <dimension ref="A1:Q10"/>
  <sheetViews>
    <sheetView topLeftCell="A9" workbookViewId="0">
      <selection activeCell="J17" sqref="J17"/>
    </sheetView>
  </sheetViews>
  <sheetFormatPr baseColWidth="10" defaultRowHeight="15" x14ac:dyDescent="0.25"/>
  <cols>
    <col min="4" max="4" width="19.85546875" customWidth="1"/>
    <col min="5" max="5" width="43.7109375" customWidth="1"/>
    <col min="7" max="7" width="14.28515625" customWidth="1"/>
  </cols>
  <sheetData>
    <row r="1" spans="1:17" s="70" customFormat="1" ht="64.5" customHeight="1" x14ac:dyDescent="0.3">
      <c r="A1" s="122"/>
      <c r="B1" s="123"/>
      <c r="C1" s="124"/>
      <c r="D1" s="135" t="s">
        <v>329</v>
      </c>
      <c r="E1" s="135"/>
      <c r="F1" s="135"/>
      <c r="G1" s="135"/>
      <c r="H1" s="135"/>
      <c r="I1" s="135"/>
      <c r="J1" s="135"/>
      <c r="K1" s="135"/>
      <c r="L1" s="135"/>
      <c r="M1" s="135"/>
      <c r="N1" s="135"/>
      <c r="O1" s="74"/>
      <c r="P1" s="75"/>
      <c r="Q1" s="76"/>
    </row>
    <row r="2" spans="1:17" s="70" customFormat="1" ht="10.5" customHeight="1" x14ac:dyDescent="0.3">
      <c r="B2" s="71"/>
      <c r="C2" s="72"/>
      <c r="D2" s="72"/>
      <c r="E2" s="72"/>
      <c r="F2" s="72"/>
      <c r="G2" s="72"/>
      <c r="H2" s="72"/>
      <c r="I2" s="72"/>
      <c r="J2" s="72"/>
      <c r="K2" s="72"/>
      <c r="L2" s="72"/>
      <c r="M2" s="72"/>
      <c r="N2" s="72"/>
      <c r="O2" s="72"/>
      <c r="P2" s="72"/>
      <c r="Q2" s="72"/>
    </row>
    <row r="3" spans="1:17" s="70" customFormat="1" ht="16.5" customHeight="1" x14ac:dyDescent="0.3">
      <c r="A3" s="125" t="s">
        <v>330</v>
      </c>
      <c r="B3" s="125"/>
      <c r="C3" s="125"/>
      <c r="D3" s="125"/>
      <c r="E3" s="125"/>
      <c r="F3" s="125"/>
      <c r="G3" s="125"/>
      <c r="H3" s="125"/>
      <c r="I3" s="125"/>
      <c r="J3" s="125"/>
      <c r="K3" s="125"/>
      <c r="L3" s="125"/>
      <c r="M3" s="125"/>
      <c r="N3" s="125"/>
      <c r="O3" s="125"/>
      <c r="P3" s="125"/>
      <c r="Q3" s="125"/>
    </row>
    <row r="4" spans="1:17" s="70" customFormat="1" ht="16.5" x14ac:dyDescent="0.3">
      <c r="A4" s="126" t="s">
        <v>331</v>
      </c>
      <c r="B4" s="126"/>
      <c r="C4" s="126"/>
      <c r="D4" s="126"/>
      <c r="E4" s="126"/>
      <c r="F4" s="126"/>
      <c r="G4" s="126"/>
      <c r="H4" s="126"/>
      <c r="I4" s="126"/>
      <c r="J4" s="126"/>
      <c r="K4" s="126"/>
      <c r="L4" s="126"/>
      <c r="M4" s="126"/>
      <c r="N4" s="126"/>
      <c r="O4" s="126"/>
      <c r="P4" s="126"/>
      <c r="Q4" s="126"/>
    </row>
    <row r="5" spans="1:17" s="70" customFormat="1" ht="16.5" x14ac:dyDescent="0.3">
      <c r="A5" s="73"/>
      <c r="B5" s="73"/>
      <c r="C5" s="73"/>
      <c r="D5" s="73"/>
      <c r="E5" s="73"/>
      <c r="F5" s="73"/>
      <c r="G5" s="73"/>
      <c r="H5" s="73"/>
      <c r="I5" s="73"/>
      <c r="J5" s="73"/>
      <c r="K5" s="73"/>
      <c r="L5" s="73"/>
      <c r="M5" s="73"/>
      <c r="N5" s="73"/>
      <c r="O5" s="73"/>
      <c r="P5" s="73"/>
      <c r="Q5" s="73"/>
    </row>
    <row r="6" spans="1:17" s="70" customFormat="1" ht="18.75" x14ac:dyDescent="0.3">
      <c r="A6" s="127" t="s">
        <v>343</v>
      </c>
      <c r="B6" s="127"/>
      <c r="C6" s="127"/>
      <c r="D6" s="127"/>
      <c r="E6" s="127"/>
      <c r="F6" s="127"/>
      <c r="G6" s="127"/>
      <c r="H6" s="127"/>
      <c r="I6" s="127"/>
      <c r="J6" s="127"/>
      <c r="K6" s="127"/>
      <c r="L6" s="127"/>
      <c r="M6" s="127"/>
      <c r="N6" s="127"/>
      <c r="O6" s="127"/>
      <c r="P6" s="127"/>
      <c r="Q6" s="127"/>
    </row>
    <row r="8" spans="1:17" ht="99" x14ac:dyDescent="0.25">
      <c r="A8" s="79" t="s">
        <v>0</v>
      </c>
      <c r="B8" s="80" t="s">
        <v>1</v>
      </c>
      <c r="C8" s="80" t="s">
        <v>2</v>
      </c>
      <c r="D8" s="80" t="s">
        <v>3</v>
      </c>
      <c r="E8" s="80" t="s">
        <v>4</v>
      </c>
      <c r="F8" s="80" t="s">
        <v>5</v>
      </c>
      <c r="G8" s="80" t="s">
        <v>6</v>
      </c>
      <c r="H8" s="80" t="s">
        <v>8</v>
      </c>
      <c r="I8" s="2" t="s">
        <v>9</v>
      </c>
      <c r="J8" s="1" t="s">
        <v>10</v>
      </c>
      <c r="K8" s="1" t="s">
        <v>11</v>
      </c>
      <c r="L8" s="1" t="s">
        <v>12</v>
      </c>
      <c r="M8" s="1" t="s">
        <v>13</v>
      </c>
      <c r="N8" s="3" t="s">
        <v>14</v>
      </c>
      <c r="O8" s="1" t="s">
        <v>15</v>
      </c>
      <c r="P8" s="80" t="s">
        <v>16</v>
      </c>
      <c r="Q8" s="84" t="s">
        <v>17</v>
      </c>
    </row>
    <row r="9" spans="1:17" ht="132" x14ac:dyDescent="0.25">
      <c r="A9" s="90">
        <v>16</v>
      </c>
      <c r="B9" s="5">
        <v>1</v>
      </c>
      <c r="C9" s="6">
        <v>33255</v>
      </c>
      <c r="D9" s="24" t="s">
        <v>257</v>
      </c>
      <c r="E9" s="65" t="s">
        <v>258</v>
      </c>
      <c r="F9" s="15" t="s">
        <v>259</v>
      </c>
      <c r="G9" s="5" t="s">
        <v>367</v>
      </c>
      <c r="H9" s="5" t="s">
        <v>260</v>
      </c>
      <c r="I9" s="98">
        <v>910440</v>
      </c>
      <c r="J9" s="5"/>
      <c r="K9" s="9"/>
      <c r="L9" s="9"/>
      <c r="M9" s="9"/>
      <c r="N9" s="9"/>
      <c r="O9" s="9"/>
      <c r="P9" s="10">
        <f>I9+J9++K9+L9+M9+N9+O9</f>
        <v>910440</v>
      </c>
      <c r="Q9" s="5" t="s">
        <v>261</v>
      </c>
    </row>
    <row r="10" spans="1:17" ht="82.5" x14ac:dyDescent="0.3">
      <c r="A10" s="90">
        <v>16</v>
      </c>
      <c r="B10" s="5">
        <v>2</v>
      </c>
      <c r="C10" s="6">
        <v>792327</v>
      </c>
      <c r="D10" s="24" t="s">
        <v>262</v>
      </c>
      <c r="E10" s="27" t="s">
        <v>263</v>
      </c>
      <c r="F10" s="15" t="s">
        <v>64</v>
      </c>
      <c r="G10" s="5" t="s">
        <v>367</v>
      </c>
      <c r="H10" s="5" t="s">
        <v>64</v>
      </c>
      <c r="I10" s="6">
        <v>20</v>
      </c>
      <c r="J10" s="5"/>
      <c r="K10" s="9"/>
      <c r="L10" s="9"/>
      <c r="M10" s="9"/>
      <c r="N10" s="9"/>
      <c r="O10" s="9"/>
      <c r="P10" s="10">
        <f>I10+J10++K10+L10+M10+N10+O10</f>
        <v>20</v>
      </c>
      <c r="Q10" s="15" t="s">
        <v>264</v>
      </c>
    </row>
  </sheetData>
  <mergeCells count="5">
    <mergeCell ref="A1:C1"/>
    <mergeCell ref="D1:N1"/>
    <mergeCell ref="A3:Q3"/>
    <mergeCell ref="A4:Q4"/>
    <mergeCell ref="A6:Q6"/>
  </mergeCells>
  <pageMargins left="0.7" right="0.7" top="0.75" bottom="0.75" header="0.3" footer="0.3"/>
  <pageSetup paperSize="9" scale="53"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19218-C864-47D0-BE03-7D9FBCCFC5BC}">
  <sheetPr>
    <pageSetUpPr fitToPage="1"/>
  </sheetPr>
  <dimension ref="A1:O24"/>
  <sheetViews>
    <sheetView topLeftCell="B21" workbookViewId="0">
      <selection activeCell="G37" sqref="G37"/>
    </sheetView>
  </sheetViews>
  <sheetFormatPr baseColWidth="10" defaultRowHeight="15" x14ac:dyDescent="0.25"/>
  <cols>
    <col min="4" max="4" width="26.5703125" customWidth="1"/>
    <col min="5" max="5" width="38.140625" customWidth="1"/>
  </cols>
  <sheetData>
    <row r="1" spans="1:15" s="70" customFormat="1" ht="64.5" customHeight="1" x14ac:dyDescent="0.3">
      <c r="A1" s="122"/>
      <c r="B1" s="123"/>
      <c r="C1" s="124"/>
      <c r="D1" s="135" t="s">
        <v>329</v>
      </c>
      <c r="E1" s="135"/>
      <c r="F1" s="135"/>
      <c r="G1" s="135"/>
      <c r="H1" s="135"/>
      <c r="I1" s="135"/>
      <c r="J1" s="135"/>
      <c r="K1" s="135"/>
      <c r="L1" s="135"/>
      <c r="M1" s="74"/>
      <c r="N1" s="75"/>
      <c r="O1" s="76"/>
    </row>
    <row r="2" spans="1:15" s="70" customFormat="1" ht="10.5" customHeight="1" x14ac:dyDescent="0.3">
      <c r="B2" s="71"/>
      <c r="C2" s="72"/>
      <c r="D2" s="72"/>
      <c r="E2" s="72"/>
      <c r="F2" s="72"/>
      <c r="G2" s="72"/>
      <c r="H2" s="72"/>
      <c r="I2" s="72"/>
      <c r="J2" s="72"/>
      <c r="K2" s="72"/>
      <c r="L2" s="72"/>
      <c r="M2" s="72"/>
      <c r="N2" s="72"/>
      <c r="O2" s="72"/>
    </row>
    <row r="3" spans="1:15" s="70" customFormat="1" ht="16.5" customHeight="1" x14ac:dyDescent="0.3">
      <c r="A3" s="125" t="s">
        <v>411</v>
      </c>
      <c r="B3" s="125"/>
      <c r="C3" s="125"/>
      <c r="D3" s="125"/>
      <c r="E3" s="125"/>
      <c r="F3" s="125"/>
      <c r="G3" s="125"/>
      <c r="H3" s="125"/>
      <c r="I3" s="125"/>
      <c r="J3" s="125"/>
      <c r="K3" s="125"/>
      <c r="L3" s="125"/>
      <c r="M3" s="125"/>
      <c r="N3" s="125"/>
      <c r="O3" s="125"/>
    </row>
    <row r="4" spans="1:15" s="70" customFormat="1" ht="16.5" x14ac:dyDescent="0.3">
      <c r="A4" s="126" t="s">
        <v>331</v>
      </c>
      <c r="B4" s="126"/>
      <c r="C4" s="126"/>
      <c r="D4" s="126"/>
      <c r="E4" s="126"/>
      <c r="F4" s="126"/>
      <c r="G4" s="126"/>
      <c r="H4" s="126"/>
      <c r="I4" s="126"/>
      <c r="J4" s="126"/>
      <c r="K4" s="126"/>
      <c r="L4" s="126"/>
      <c r="M4" s="126"/>
      <c r="N4" s="126"/>
      <c r="O4" s="126"/>
    </row>
    <row r="5" spans="1:15" s="70" customFormat="1" ht="16.5" x14ac:dyDescent="0.3">
      <c r="A5" s="77"/>
      <c r="B5" s="77"/>
      <c r="C5" s="77"/>
      <c r="D5" s="77"/>
      <c r="E5" s="77"/>
      <c r="F5" s="77"/>
      <c r="G5" s="77"/>
      <c r="H5" s="77"/>
      <c r="I5" s="77"/>
      <c r="J5" s="77"/>
      <c r="K5" s="77"/>
      <c r="L5" s="77"/>
      <c r="M5" s="77"/>
      <c r="N5" s="77"/>
      <c r="O5" s="77"/>
    </row>
    <row r="6" spans="1:15" s="70" customFormat="1" ht="18.75" x14ac:dyDescent="0.3">
      <c r="A6" s="127" t="s">
        <v>348</v>
      </c>
      <c r="B6" s="127"/>
      <c r="C6" s="127"/>
      <c r="D6" s="127"/>
      <c r="E6" s="127"/>
      <c r="F6" s="127"/>
      <c r="G6" s="127"/>
      <c r="H6" s="127"/>
      <c r="I6" s="127"/>
      <c r="J6" s="127"/>
      <c r="K6" s="127"/>
      <c r="L6" s="127"/>
      <c r="M6" s="127"/>
      <c r="N6" s="127"/>
      <c r="O6" s="127"/>
    </row>
    <row r="9" spans="1:15" ht="99" x14ac:dyDescent="0.25">
      <c r="A9" s="79" t="s">
        <v>0</v>
      </c>
      <c r="B9" s="80" t="s">
        <v>1</v>
      </c>
      <c r="C9" s="80" t="s">
        <v>2</v>
      </c>
      <c r="D9" s="80" t="s">
        <v>3</v>
      </c>
      <c r="E9" s="80" t="s">
        <v>4</v>
      </c>
      <c r="F9" s="80" t="s">
        <v>8</v>
      </c>
      <c r="G9" s="2" t="s">
        <v>9</v>
      </c>
      <c r="H9" s="1" t="s">
        <v>10</v>
      </c>
      <c r="I9" s="1" t="s">
        <v>11</v>
      </c>
      <c r="J9" s="1" t="s">
        <v>12</v>
      </c>
      <c r="K9" s="1" t="s">
        <v>13</v>
      </c>
      <c r="L9" s="3" t="s">
        <v>14</v>
      </c>
      <c r="M9" s="1" t="s">
        <v>15</v>
      </c>
      <c r="N9" s="80" t="s">
        <v>16</v>
      </c>
      <c r="O9" s="84" t="s">
        <v>17</v>
      </c>
    </row>
    <row r="10" spans="1:15" ht="49.5" x14ac:dyDescent="0.25">
      <c r="A10" s="90">
        <v>17</v>
      </c>
      <c r="B10" s="5">
        <v>1</v>
      </c>
      <c r="C10" s="6">
        <v>792315</v>
      </c>
      <c r="D10" s="28" t="s">
        <v>266</v>
      </c>
      <c r="E10" s="24" t="s">
        <v>265</v>
      </c>
      <c r="F10" s="5" t="s">
        <v>64</v>
      </c>
      <c r="G10" s="6">
        <v>10</v>
      </c>
      <c r="H10" s="5"/>
      <c r="I10" s="9"/>
      <c r="J10" s="9"/>
      <c r="K10" s="9"/>
      <c r="L10" s="9"/>
      <c r="M10" s="9"/>
      <c r="N10" s="10">
        <f>G10+H10+I10+J10+K10+L10+M10</f>
        <v>10</v>
      </c>
      <c r="O10" s="5" t="s">
        <v>200</v>
      </c>
    </row>
    <row r="11" spans="1:15" ht="49.5" x14ac:dyDescent="0.25">
      <c r="A11" s="90">
        <v>17</v>
      </c>
      <c r="B11" s="5">
        <v>2</v>
      </c>
      <c r="C11" s="6">
        <v>792325</v>
      </c>
      <c r="D11" s="28" t="s">
        <v>267</v>
      </c>
      <c r="E11" s="24" t="s">
        <v>265</v>
      </c>
      <c r="F11" s="5" t="s">
        <v>64</v>
      </c>
      <c r="G11" s="6">
        <v>15</v>
      </c>
      <c r="H11" s="5"/>
      <c r="I11" s="9"/>
      <c r="J11" s="9"/>
      <c r="K11" s="9"/>
      <c r="L11" s="9"/>
      <c r="M11" s="9"/>
      <c r="N11" s="10">
        <f t="shared" ref="N11:N22" si="0">G11+H11+I11+J11+K11+L11+M11</f>
        <v>15</v>
      </c>
      <c r="O11" s="5" t="s">
        <v>200</v>
      </c>
    </row>
    <row r="12" spans="1:15" ht="49.5" x14ac:dyDescent="0.25">
      <c r="A12" s="90">
        <v>17</v>
      </c>
      <c r="B12" s="5">
        <v>3</v>
      </c>
      <c r="C12" s="6">
        <v>792312</v>
      </c>
      <c r="D12" s="28" t="s">
        <v>268</v>
      </c>
      <c r="E12" s="24" t="s">
        <v>265</v>
      </c>
      <c r="F12" s="5" t="s">
        <v>64</v>
      </c>
      <c r="G12" s="6">
        <v>5</v>
      </c>
      <c r="H12" s="5"/>
      <c r="I12" s="9"/>
      <c r="J12" s="9"/>
      <c r="K12" s="9">
        <v>5</v>
      </c>
      <c r="L12" s="9"/>
      <c r="M12" s="9"/>
      <c r="N12" s="10">
        <f t="shared" si="0"/>
        <v>10</v>
      </c>
      <c r="O12" s="5" t="s">
        <v>200</v>
      </c>
    </row>
    <row r="13" spans="1:15" ht="49.5" x14ac:dyDescent="0.25">
      <c r="A13" s="90">
        <v>17</v>
      </c>
      <c r="B13" s="5">
        <v>4</v>
      </c>
      <c r="C13" s="6">
        <v>792395</v>
      </c>
      <c r="D13" s="28" t="s">
        <v>269</v>
      </c>
      <c r="E13" s="24" t="s">
        <v>265</v>
      </c>
      <c r="F13" s="5" t="s">
        <v>64</v>
      </c>
      <c r="G13" s="6">
        <v>60</v>
      </c>
      <c r="H13" s="5"/>
      <c r="I13" s="9"/>
      <c r="J13" s="9"/>
      <c r="K13" s="9"/>
      <c r="L13" s="9">
        <v>5</v>
      </c>
      <c r="M13" s="9"/>
      <c r="N13" s="10">
        <f t="shared" si="0"/>
        <v>65</v>
      </c>
      <c r="O13" s="5" t="s">
        <v>200</v>
      </c>
    </row>
    <row r="14" spans="1:15" ht="49.5" x14ac:dyDescent="0.25">
      <c r="A14" s="90">
        <v>17</v>
      </c>
      <c r="B14" s="5">
        <v>5</v>
      </c>
      <c r="C14" s="6">
        <v>792402</v>
      </c>
      <c r="D14" s="28" t="s">
        <v>270</v>
      </c>
      <c r="E14" s="24" t="s">
        <v>265</v>
      </c>
      <c r="F14" s="5" t="s">
        <v>64</v>
      </c>
      <c r="G14" s="6">
        <v>30</v>
      </c>
      <c r="H14" s="5"/>
      <c r="I14" s="9"/>
      <c r="J14" s="9"/>
      <c r="K14" s="12"/>
      <c r="L14" s="9"/>
      <c r="M14" s="9"/>
      <c r="N14" s="10">
        <f t="shared" si="0"/>
        <v>30</v>
      </c>
      <c r="O14" s="5" t="s">
        <v>200</v>
      </c>
    </row>
    <row r="15" spans="1:15" ht="49.5" x14ac:dyDescent="0.25">
      <c r="A15" s="90">
        <v>17</v>
      </c>
      <c r="B15" s="5">
        <v>6</v>
      </c>
      <c r="C15" s="6">
        <v>792396</v>
      </c>
      <c r="D15" s="28" t="s">
        <v>271</v>
      </c>
      <c r="E15" s="24" t="s">
        <v>265</v>
      </c>
      <c r="F15" s="5" t="s">
        <v>64</v>
      </c>
      <c r="G15" s="6">
        <v>5</v>
      </c>
      <c r="H15" s="5"/>
      <c r="I15" s="9"/>
      <c r="J15" s="9"/>
      <c r="K15" s="9"/>
      <c r="L15" s="9"/>
      <c r="M15" s="9"/>
      <c r="N15" s="10">
        <f t="shared" si="0"/>
        <v>5</v>
      </c>
      <c r="O15" s="5" t="s">
        <v>200</v>
      </c>
    </row>
    <row r="16" spans="1:15" ht="49.5" x14ac:dyDescent="0.25">
      <c r="A16" s="90">
        <v>17</v>
      </c>
      <c r="B16" s="5">
        <v>7</v>
      </c>
      <c r="C16" s="6">
        <v>792314</v>
      </c>
      <c r="D16" s="28" t="s">
        <v>272</v>
      </c>
      <c r="E16" s="24" t="s">
        <v>265</v>
      </c>
      <c r="F16" s="5" t="s">
        <v>64</v>
      </c>
      <c r="G16" s="6">
        <v>95</v>
      </c>
      <c r="H16" s="5"/>
      <c r="I16" s="9">
        <v>2</v>
      </c>
      <c r="J16" s="9"/>
      <c r="K16" s="9"/>
      <c r="L16" s="9"/>
      <c r="M16" s="9"/>
      <c r="N16" s="10">
        <f t="shared" si="0"/>
        <v>97</v>
      </c>
      <c r="O16" s="5" t="s">
        <v>200</v>
      </c>
    </row>
    <row r="17" spans="1:15" ht="49.5" x14ac:dyDescent="0.25">
      <c r="A17" s="90">
        <v>17</v>
      </c>
      <c r="B17" s="5">
        <v>8</v>
      </c>
      <c r="C17" s="6">
        <v>792397</v>
      </c>
      <c r="D17" s="28" t="s">
        <v>273</v>
      </c>
      <c r="E17" s="24" t="s">
        <v>265</v>
      </c>
      <c r="F17" s="5" t="s">
        <v>64</v>
      </c>
      <c r="G17" s="6">
        <v>55</v>
      </c>
      <c r="H17" s="5"/>
      <c r="I17" s="9"/>
      <c r="J17" s="9"/>
      <c r="K17" s="12"/>
      <c r="L17" s="9">
        <v>50</v>
      </c>
      <c r="M17" s="9">
        <v>3</v>
      </c>
      <c r="N17" s="10">
        <f t="shared" si="0"/>
        <v>108</v>
      </c>
      <c r="O17" s="5" t="s">
        <v>200</v>
      </c>
    </row>
    <row r="18" spans="1:15" ht="49.5" x14ac:dyDescent="0.25">
      <c r="A18" s="90">
        <v>17</v>
      </c>
      <c r="B18" s="5">
        <v>9</v>
      </c>
      <c r="C18" s="6">
        <v>792398</v>
      </c>
      <c r="D18" s="28" t="s">
        <v>274</v>
      </c>
      <c r="E18" s="24" t="s">
        <v>265</v>
      </c>
      <c r="F18" s="5" t="s">
        <v>64</v>
      </c>
      <c r="G18" s="6">
        <v>150</v>
      </c>
      <c r="H18" s="5"/>
      <c r="I18" s="9"/>
      <c r="J18" s="9"/>
      <c r="K18" s="12"/>
      <c r="L18" s="9">
        <v>50</v>
      </c>
      <c r="M18" s="9"/>
      <c r="N18" s="10">
        <f t="shared" si="0"/>
        <v>200</v>
      </c>
      <c r="O18" s="5" t="s">
        <v>200</v>
      </c>
    </row>
    <row r="19" spans="1:15" ht="49.5" x14ac:dyDescent="0.25">
      <c r="A19" s="90">
        <v>17</v>
      </c>
      <c r="B19" s="5">
        <v>10</v>
      </c>
      <c r="C19" s="6">
        <v>792331</v>
      </c>
      <c r="D19" s="28" t="s">
        <v>275</v>
      </c>
      <c r="E19" s="24" t="s">
        <v>265</v>
      </c>
      <c r="F19" s="5" t="s">
        <v>64</v>
      </c>
      <c r="G19" s="6">
        <v>70</v>
      </c>
      <c r="H19" s="5"/>
      <c r="I19" s="9"/>
      <c r="J19" s="9"/>
      <c r="K19" s="9"/>
      <c r="L19" s="9"/>
      <c r="M19" s="9"/>
      <c r="N19" s="10">
        <f t="shared" si="0"/>
        <v>70</v>
      </c>
      <c r="O19" s="5" t="s">
        <v>200</v>
      </c>
    </row>
    <row r="20" spans="1:15" ht="49.5" x14ac:dyDescent="0.25">
      <c r="A20" s="90">
        <v>17</v>
      </c>
      <c r="B20" s="5">
        <v>11</v>
      </c>
      <c r="C20" s="6">
        <v>792393</v>
      </c>
      <c r="D20" s="28" t="s">
        <v>276</v>
      </c>
      <c r="E20" s="24" t="s">
        <v>265</v>
      </c>
      <c r="F20" s="5" t="s">
        <v>64</v>
      </c>
      <c r="G20" s="5">
        <v>30</v>
      </c>
      <c r="H20" s="5"/>
      <c r="I20" s="9"/>
      <c r="J20" s="9"/>
      <c r="K20" s="9"/>
      <c r="L20" s="9"/>
      <c r="M20" s="9"/>
      <c r="N20" s="10">
        <f t="shared" si="0"/>
        <v>30</v>
      </c>
      <c r="O20" s="5" t="s">
        <v>200</v>
      </c>
    </row>
    <row r="21" spans="1:15" ht="49.5" x14ac:dyDescent="0.25">
      <c r="A21" s="90">
        <v>17</v>
      </c>
      <c r="B21" s="5">
        <v>12</v>
      </c>
      <c r="C21" s="6">
        <v>792394</v>
      </c>
      <c r="D21" s="28" t="s">
        <v>277</v>
      </c>
      <c r="E21" s="24" t="s">
        <v>265</v>
      </c>
      <c r="F21" s="5" t="s">
        <v>64</v>
      </c>
      <c r="G21" s="5">
        <v>25</v>
      </c>
      <c r="H21" s="5"/>
      <c r="I21" s="9"/>
      <c r="J21" s="9"/>
      <c r="K21" s="9"/>
      <c r="L21" s="9"/>
      <c r="M21" s="9"/>
      <c r="N21" s="10">
        <f t="shared" si="0"/>
        <v>25</v>
      </c>
      <c r="O21" s="5" t="s">
        <v>200</v>
      </c>
    </row>
    <row r="22" spans="1:15" ht="49.5" x14ac:dyDescent="0.25">
      <c r="A22" s="90">
        <v>17</v>
      </c>
      <c r="B22" s="5">
        <v>13</v>
      </c>
      <c r="C22" s="109">
        <v>792403</v>
      </c>
      <c r="D22" s="110" t="s">
        <v>374</v>
      </c>
      <c r="E22" s="24" t="s">
        <v>265</v>
      </c>
      <c r="F22" s="5" t="s">
        <v>64</v>
      </c>
      <c r="G22" s="117">
        <v>60</v>
      </c>
      <c r="H22" s="13"/>
      <c r="I22" s="13"/>
      <c r="J22" s="13"/>
      <c r="K22" s="13"/>
      <c r="L22" s="13"/>
      <c r="M22" s="13"/>
      <c r="N22" s="102">
        <f t="shared" si="0"/>
        <v>60</v>
      </c>
      <c r="O22" s="5" t="s">
        <v>200</v>
      </c>
    </row>
    <row r="23" spans="1:15" ht="49.5" x14ac:dyDescent="0.25">
      <c r="A23" s="90">
        <v>17</v>
      </c>
      <c r="B23" s="5">
        <v>14</v>
      </c>
      <c r="C23" s="102" t="s">
        <v>58</v>
      </c>
      <c r="D23" s="110" t="s">
        <v>400</v>
      </c>
      <c r="E23" s="49" t="s">
        <v>265</v>
      </c>
      <c r="F23" s="5" t="s">
        <v>64</v>
      </c>
      <c r="G23" s="13"/>
      <c r="H23" s="13"/>
      <c r="I23" s="13"/>
      <c r="J23" s="13"/>
      <c r="K23" s="13"/>
      <c r="L23" s="13"/>
      <c r="M23" s="102">
        <v>17</v>
      </c>
      <c r="N23" s="102">
        <f>M23</f>
        <v>17</v>
      </c>
      <c r="O23" s="5" t="s">
        <v>200</v>
      </c>
    </row>
    <row r="24" spans="1:15" ht="49.5" x14ac:dyDescent="0.25">
      <c r="A24" s="90">
        <v>17</v>
      </c>
      <c r="B24" s="5">
        <v>15</v>
      </c>
      <c r="C24" s="102" t="s">
        <v>58</v>
      </c>
      <c r="D24" s="69" t="s">
        <v>401</v>
      </c>
      <c r="E24" s="49" t="s">
        <v>265</v>
      </c>
      <c r="F24" s="5" t="s">
        <v>64</v>
      </c>
      <c r="G24" s="13"/>
      <c r="H24" s="13"/>
      <c r="I24" s="13"/>
      <c r="J24" s="13"/>
      <c r="K24" s="13"/>
      <c r="L24" s="13"/>
      <c r="M24" s="102">
        <v>16</v>
      </c>
      <c r="N24" s="102">
        <f>M24</f>
        <v>16</v>
      </c>
      <c r="O24" s="5" t="s">
        <v>200</v>
      </c>
    </row>
  </sheetData>
  <mergeCells count="5">
    <mergeCell ref="A1:C1"/>
    <mergeCell ref="D1:L1"/>
    <mergeCell ref="A3:O3"/>
    <mergeCell ref="A4:O4"/>
    <mergeCell ref="A6:O6"/>
  </mergeCells>
  <pageMargins left="0.7" right="0.7" top="0.75" bottom="0.75" header="0.3" footer="0.3"/>
  <pageSetup paperSize="9" scale="54"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72B40-A94C-48B2-A300-398C468AF0E8}">
  <dimension ref="A1:Q9"/>
  <sheetViews>
    <sheetView topLeftCell="E1" workbookViewId="0">
      <selection activeCell="K12" sqref="K12"/>
    </sheetView>
  </sheetViews>
  <sheetFormatPr baseColWidth="10" defaultRowHeight="15" x14ac:dyDescent="0.25"/>
  <cols>
    <col min="4" max="4" width="16.28515625" customWidth="1"/>
    <col min="5" max="5" width="33.7109375" customWidth="1"/>
  </cols>
  <sheetData>
    <row r="1" spans="1:17" s="70" customFormat="1" ht="64.5" customHeight="1" x14ac:dyDescent="0.3">
      <c r="A1" s="122"/>
      <c r="B1" s="123"/>
      <c r="C1" s="124"/>
      <c r="D1" s="135" t="s">
        <v>329</v>
      </c>
      <c r="E1" s="135"/>
      <c r="F1" s="135"/>
      <c r="G1" s="135"/>
      <c r="H1" s="135"/>
      <c r="I1" s="135"/>
      <c r="J1" s="135"/>
      <c r="K1" s="135"/>
      <c r="L1" s="135"/>
      <c r="M1" s="135"/>
      <c r="N1" s="135"/>
      <c r="O1" s="74"/>
      <c r="P1" s="75"/>
      <c r="Q1" s="76"/>
    </row>
    <row r="2" spans="1:17" s="70" customFormat="1" ht="10.5" customHeight="1" x14ac:dyDescent="0.3">
      <c r="B2" s="71"/>
      <c r="C2" s="72"/>
      <c r="D2" s="72"/>
      <c r="E2" s="72"/>
      <c r="F2" s="72"/>
      <c r="G2" s="72"/>
      <c r="H2" s="72"/>
      <c r="I2" s="72"/>
      <c r="J2" s="72"/>
      <c r="K2" s="72"/>
      <c r="L2" s="72"/>
      <c r="M2" s="72"/>
      <c r="N2" s="72"/>
      <c r="O2" s="72"/>
      <c r="P2" s="72"/>
      <c r="Q2" s="72"/>
    </row>
    <row r="3" spans="1:17" s="70" customFormat="1" ht="16.5" customHeight="1" x14ac:dyDescent="0.3">
      <c r="A3" s="125" t="s">
        <v>330</v>
      </c>
      <c r="B3" s="125"/>
      <c r="C3" s="125"/>
      <c r="D3" s="125"/>
      <c r="E3" s="125"/>
      <c r="F3" s="125"/>
      <c r="G3" s="125"/>
      <c r="H3" s="125"/>
      <c r="I3" s="125"/>
      <c r="J3" s="125"/>
      <c r="K3" s="125"/>
      <c r="L3" s="125"/>
      <c r="M3" s="125"/>
      <c r="N3" s="125"/>
      <c r="O3" s="125"/>
      <c r="P3" s="125"/>
      <c r="Q3" s="125"/>
    </row>
    <row r="4" spans="1:17" s="70" customFormat="1" ht="16.5" x14ac:dyDescent="0.3">
      <c r="A4" s="126" t="s">
        <v>331</v>
      </c>
      <c r="B4" s="126"/>
      <c r="C4" s="126"/>
      <c r="D4" s="126"/>
      <c r="E4" s="126"/>
      <c r="F4" s="126"/>
      <c r="G4" s="126"/>
      <c r="H4" s="126"/>
      <c r="I4" s="126"/>
      <c r="J4" s="126"/>
      <c r="K4" s="126"/>
      <c r="L4" s="126"/>
      <c r="M4" s="126"/>
      <c r="N4" s="126"/>
      <c r="O4" s="126"/>
      <c r="P4" s="126"/>
      <c r="Q4" s="126"/>
    </row>
    <row r="5" spans="1:17" s="70" customFormat="1" ht="16.5" x14ac:dyDescent="0.3">
      <c r="A5" s="77"/>
      <c r="B5" s="77"/>
      <c r="C5" s="77"/>
      <c r="D5" s="77"/>
      <c r="E5" s="77"/>
      <c r="F5" s="77"/>
      <c r="G5" s="77"/>
      <c r="H5" s="77"/>
      <c r="I5" s="77"/>
      <c r="J5" s="77"/>
      <c r="K5" s="77"/>
      <c r="L5" s="77"/>
      <c r="M5" s="77"/>
      <c r="N5" s="77"/>
      <c r="O5" s="77"/>
      <c r="P5" s="77"/>
      <c r="Q5" s="77"/>
    </row>
    <row r="6" spans="1:17" s="70" customFormat="1" ht="18.75" x14ac:dyDescent="0.3">
      <c r="A6" s="127" t="s">
        <v>349</v>
      </c>
      <c r="B6" s="127"/>
      <c r="C6" s="127"/>
      <c r="D6" s="127"/>
      <c r="E6" s="127"/>
      <c r="F6" s="127"/>
      <c r="G6" s="127"/>
      <c r="H6" s="127"/>
      <c r="I6" s="127"/>
      <c r="J6" s="127"/>
      <c r="K6" s="127"/>
      <c r="L6" s="127"/>
      <c r="M6" s="127"/>
      <c r="N6" s="127"/>
      <c r="O6" s="127"/>
      <c r="P6" s="127"/>
      <c r="Q6" s="127"/>
    </row>
    <row r="8" spans="1:17" ht="99" x14ac:dyDescent="0.25">
      <c r="A8" s="79" t="s">
        <v>0</v>
      </c>
      <c r="B8" s="80" t="s">
        <v>1</v>
      </c>
      <c r="C8" s="80" t="s">
        <v>2</v>
      </c>
      <c r="D8" s="80" t="s">
        <v>3</v>
      </c>
      <c r="E8" s="80" t="s">
        <v>4</v>
      </c>
      <c r="F8" s="80" t="s">
        <v>5</v>
      </c>
      <c r="G8" s="80" t="s">
        <v>6</v>
      </c>
      <c r="H8" s="80" t="s">
        <v>8</v>
      </c>
      <c r="I8" s="2" t="s">
        <v>9</v>
      </c>
      <c r="J8" s="1" t="s">
        <v>10</v>
      </c>
      <c r="K8" s="1" t="s">
        <v>11</v>
      </c>
      <c r="L8" s="1" t="s">
        <v>12</v>
      </c>
      <c r="M8" s="1" t="s">
        <v>13</v>
      </c>
      <c r="N8" s="3" t="s">
        <v>14</v>
      </c>
      <c r="O8" s="1" t="s">
        <v>15</v>
      </c>
      <c r="P8" s="80" t="s">
        <v>16</v>
      </c>
      <c r="Q8" s="84" t="s">
        <v>17</v>
      </c>
    </row>
    <row r="9" spans="1:17" ht="49.5" x14ac:dyDescent="0.25">
      <c r="A9" s="90">
        <v>18</v>
      </c>
      <c r="B9" s="5">
        <v>1</v>
      </c>
      <c r="C9" s="6">
        <v>792197</v>
      </c>
      <c r="D9" s="28" t="s">
        <v>278</v>
      </c>
      <c r="E9" s="24" t="s">
        <v>279</v>
      </c>
      <c r="F9" s="15" t="s">
        <v>280</v>
      </c>
      <c r="G9" s="15" t="s">
        <v>281</v>
      </c>
      <c r="H9" s="5" t="s">
        <v>282</v>
      </c>
      <c r="I9" s="5">
        <v>800</v>
      </c>
      <c r="J9" s="5"/>
      <c r="K9" s="9"/>
      <c r="L9" s="9"/>
      <c r="M9" s="12"/>
      <c r="N9" s="9">
        <v>10</v>
      </c>
      <c r="O9" s="9"/>
      <c r="P9" s="10">
        <f>I9+J9+K9+L9+M9+N9+O9</f>
        <v>810</v>
      </c>
      <c r="Q9" s="5">
        <v>2</v>
      </c>
    </row>
  </sheetData>
  <mergeCells count="5">
    <mergeCell ref="A1:C1"/>
    <mergeCell ref="D1:N1"/>
    <mergeCell ref="A3:Q3"/>
    <mergeCell ref="A4:Q4"/>
    <mergeCell ref="A6:Q6"/>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B594C-F97C-4CF3-B583-3A80ACBA17AD}">
  <dimension ref="A1:P9"/>
  <sheetViews>
    <sheetView topLeftCell="E1" workbookViewId="0">
      <selection activeCell="E13" sqref="E13"/>
    </sheetView>
  </sheetViews>
  <sheetFormatPr baseColWidth="10" defaultRowHeight="15" x14ac:dyDescent="0.25"/>
  <cols>
    <col min="4" max="4" width="26.42578125" customWidth="1"/>
    <col min="5" max="5" width="44.28515625" customWidth="1"/>
    <col min="6" max="6" width="12.7109375" customWidth="1"/>
    <col min="9" max="9" width="13" customWidth="1"/>
  </cols>
  <sheetData>
    <row r="1" spans="1:16" s="70" customFormat="1" ht="64.5" customHeight="1" x14ac:dyDescent="0.3">
      <c r="A1" s="122"/>
      <c r="B1" s="123"/>
      <c r="C1" s="124"/>
      <c r="D1" s="135" t="s">
        <v>329</v>
      </c>
      <c r="E1" s="135"/>
      <c r="F1" s="135"/>
      <c r="G1" s="135"/>
      <c r="H1" s="135"/>
      <c r="I1" s="135"/>
      <c r="J1" s="135"/>
      <c r="K1" s="135"/>
      <c r="L1" s="135"/>
      <c r="M1" s="135"/>
      <c r="N1" s="74"/>
      <c r="O1" s="75"/>
      <c r="P1" s="76"/>
    </row>
    <row r="2" spans="1:16" s="70" customFormat="1" ht="10.5" customHeight="1" x14ac:dyDescent="0.3">
      <c r="B2" s="71"/>
      <c r="C2" s="72"/>
      <c r="D2" s="72"/>
      <c r="E2" s="72"/>
      <c r="F2" s="72"/>
      <c r="G2" s="72"/>
      <c r="H2" s="72"/>
      <c r="I2" s="72"/>
      <c r="J2" s="72"/>
      <c r="K2" s="72"/>
      <c r="L2" s="72"/>
      <c r="M2" s="72"/>
      <c r="N2" s="72"/>
      <c r="O2" s="72"/>
      <c r="P2" s="72"/>
    </row>
    <row r="3" spans="1:16" s="70" customFormat="1" ht="16.5" customHeight="1" x14ac:dyDescent="0.3">
      <c r="A3" s="125" t="s">
        <v>330</v>
      </c>
      <c r="B3" s="125"/>
      <c r="C3" s="125"/>
      <c r="D3" s="125"/>
      <c r="E3" s="125"/>
      <c r="F3" s="125"/>
      <c r="G3" s="125"/>
      <c r="H3" s="125"/>
      <c r="I3" s="125"/>
      <c r="J3" s="125"/>
      <c r="K3" s="125"/>
      <c r="L3" s="125"/>
      <c r="M3" s="125"/>
      <c r="N3" s="125"/>
      <c r="O3" s="125"/>
      <c r="P3" s="125"/>
    </row>
    <row r="4" spans="1:16" s="70" customFormat="1" ht="16.5" x14ac:dyDescent="0.3">
      <c r="A4" s="126" t="s">
        <v>331</v>
      </c>
      <c r="B4" s="126"/>
      <c r="C4" s="126"/>
      <c r="D4" s="126"/>
      <c r="E4" s="126"/>
      <c r="F4" s="126"/>
      <c r="G4" s="126"/>
      <c r="H4" s="126"/>
      <c r="I4" s="126"/>
      <c r="J4" s="126"/>
      <c r="K4" s="126"/>
      <c r="L4" s="126"/>
      <c r="M4" s="126"/>
      <c r="N4" s="126"/>
      <c r="O4" s="126"/>
      <c r="P4" s="126"/>
    </row>
    <row r="5" spans="1:16" s="70" customFormat="1" ht="16.5" x14ac:dyDescent="0.3">
      <c r="A5" s="77"/>
      <c r="B5" s="77"/>
      <c r="C5" s="77"/>
      <c r="D5" s="77"/>
      <c r="E5" s="77"/>
      <c r="F5" s="77"/>
      <c r="G5" s="77"/>
      <c r="H5" s="77"/>
      <c r="I5" s="77"/>
      <c r="J5" s="77"/>
      <c r="K5" s="77"/>
      <c r="L5" s="77"/>
      <c r="M5" s="77"/>
      <c r="N5" s="77"/>
      <c r="O5" s="77"/>
      <c r="P5" s="77"/>
    </row>
    <row r="6" spans="1:16" s="70" customFormat="1" ht="18.75" x14ac:dyDescent="0.3">
      <c r="A6" s="127" t="s">
        <v>350</v>
      </c>
      <c r="B6" s="127"/>
      <c r="C6" s="127"/>
      <c r="D6" s="127"/>
      <c r="E6" s="127"/>
      <c r="F6" s="127"/>
      <c r="G6" s="127"/>
      <c r="H6" s="127"/>
      <c r="I6" s="127"/>
      <c r="J6" s="127"/>
      <c r="K6" s="127"/>
      <c r="L6" s="127"/>
      <c r="M6" s="127"/>
      <c r="N6" s="127"/>
      <c r="O6" s="127"/>
      <c r="P6" s="127"/>
    </row>
    <row r="8" spans="1:16" ht="82.5" x14ac:dyDescent="0.25">
      <c r="A8" s="79" t="s">
        <v>0</v>
      </c>
      <c r="B8" s="80" t="s">
        <v>1</v>
      </c>
      <c r="C8" s="80" t="s">
        <v>2</v>
      </c>
      <c r="D8" s="80" t="s">
        <v>3</v>
      </c>
      <c r="E8" s="80" t="s">
        <v>4</v>
      </c>
      <c r="F8" s="80" t="s">
        <v>6</v>
      </c>
      <c r="G8" s="80" t="s">
        <v>8</v>
      </c>
      <c r="H8" s="2" t="s">
        <v>9</v>
      </c>
      <c r="I8" s="1" t="s">
        <v>10</v>
      </c>
      <c r="J8" s="1" t="s">
        <v>11</v>
      </c>
      <c r="K8" s="1" t="s">
        <v>12</v>
      </c>
      <c r="L8" s="1" t="s">
        <v>13</v>
      </c>
      <c r="M8" s="3" t="s">
        <v>14</v>
      </c>
      <c r="N8" s="1" t="s">
        <v>15</v>
      </c>
      <c r="O8" s="80" t="s">
        <v>16</v>
      </c>
      <c r="P8" s="84" t="s">
        <v>17</v>
      </c>
    </row>
    <row r="9" spans="1:16" ht="66" x14ac:dyDescent="0.25">
      <c r="A9" s="90">
        <v>19</v>
      </c>
      <c r="B9" s="5">
        <v>1</v>
      </c>
      <c r="C9" s="6" t="s">
        <v>283</v>
      </c>
      <c r="D9" s="28" t="s">
        <v>284</v>
      </c>
      <c r="E9" s="24" t="s">
        <v>285</v>
      </c>
      <c r="F9" s="15" t="s">
        <v>286</v>
      </c>
      <c r="G9" s="5" t="s">
        <v>64</v>
      </c>
      <c r="H9" s="5"/>
      <c r="I9" s="5">
        <v>60000</v>
      </c>
      <c r="J9" s="9"/>
      <c r="K9" s="9">
        <v>50</v>
      </c>
      <c r="L9" s="12"/>
      <c r="M9" s="9"/>
      <c r="N9" s="9"/>
      <c r="O9" s="10">
        <f>H9+I9+J9+K9+L9+M9+N9</f>
        <v>60050</v>
      </c>
      <c r="P9" s="5">
        <v>100</v>
      </c>
    </row>
  </sheetData>
  <mergeCells count="5">
    <mergeCell ref="A1:C1"/>
    <mergeCell ref="D1:M1"/>
    <mergeCell ref="A3:P3"/>
    <mergeCell ref="A4:P4"/>
    <mergeCell ref="A6:P6"/>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4B1DB-5AEE-446A-B2B6-37AE215376E8}">
  <dimension ref="A1:P9"/>
  <sheetViews>
    <sheetView workbookViewId="0">
      <selection activeCell="J16" sqref="J16"/>
    </sheetView>
  </sheetViews>
  <sheetFormatPr baseColWidth="10" defaultRowHeight="15" x14ac:dyDescent="0.25"/>
  <cols>
    <col min="4" max="4" width="28.85546875" customWidth="1"/>
    <col min="5" max="5" width="44.28515625" customWidth="1"/>
    <col min="6" max="6" width="17.7109375" customWidth="1"/>
    <col min="9" max="9" width="13" customWidth="1"/>
  </cols>
  <sheetData>
    <row r="1" spans="1:16" s="70" customFormat="1" ht="64.5" customHeight="1" x14ac:dyDescent="0.3">
      <c r="A1" s="122"/>
      <c r="B1" s="123"/>
      <c r="C1" s="124"/>
      <c r="D1" s="135" t="s">
        <v>329</v>
      </c>
      <c r="E1" s="135"/>
      <c r="F1" s="135"/>
      <c r="G1" s="135"/>
      <c r="H1" s="135"/>
      <c r="I1" s="135"/>
      <c r="J1" s="135"/>
      <c r="K1" s="135"/>
      <c r="L1" s="135"/>
      <c r="M1" s="135"/>
      <c r="N1" s="74"/>
      <c r="O1" s="75"/>
      <c r="P1" s="76"/>
    </row>
    <row r="2" spans="1:16" s="70" customFormat="1" ht="10.5" customHeight="1" x14ac:dyDescent="0.3">
      <c r="B2" s="71"/>
      <c r="C2" s="72"/>
      <c r="D2" s="72"/>
      <c r="E2" s="72"/>
      <c r="F2" s="72"/>
      <c r="G2" s="72"/>
      <c r="H2" s="72"/>
      <c r="I2" s="72"/>
      <c r="J2" s="72"/>
      <c r="K2" s="72"/>
      <c r="L2" s="72"/>
      <c r="M2" s="72"/>
      <c r="N2" s="72"/>
      <c r="O2" s="72"/>
      <c r="P2" s="72"/>
    </row>
    <row r="3" spans="1:16" s="70" customFormat="1" ht="16.5" customHeight="1" x14ac:dyDescent="0.3">
      <c r="A3" s="125" t="s">
        <v>330</v>
      </c>
      <c r="B3" s="125"/>
      <c r="C3" s="125"/>
      <c r="D3" s="125"/>
      <c r="E3" s="125"/>
      <c r="F3" s="125"/>
      <c r="G3" s="125"/>
      <c r="H3" s="125"/>
      <c r="I3" s="125"/>
      <c r="J3" s="125"/>
      <c r="K3" s="125"/>
      <c r="L3" s="125"/>
      <c r="M3" s="125"/>
      <c r="N3" s="125"/>
      <c r="O3" s="125"/>
      <c r="P3" s="125"/>
    </row>
    <row r="4" spans="1:16" s="70" customFormat="1" ht="16.5" x14ac:dyDescent="0.3">
      <c r="A4" s="126" t="s">
        <v>331</v>
      </c>
      <c r="B4" s="126"/>
      <c r="C4" s="126"/>
      <c r="D4" s="126"/>
      <c r="E4" s="126"/>
      <c r="F4" s="126"/>
      <c r="G4" s="126"/>
      <c r="H4" s="126"/>
      <c r="I4" s="126"/>
      <c r="J4" s="126"/>
      <c r="K4" s="126"/>
      <c r="L4" s="126"/>
      <c r="M4" s="126"/>
      <c r="N4" s="126"/>
      <c r="O4" s="126"/>
      <c r="P4" s="126"/>
    </row>
    <row r="5" spans="1:16" s="70" customFormat="1" ht="16.5" x14ac:dyDescent="0.3">
      <c r="A5" s="118"/>
      <c r="B5" s="118"/>
      <c r="C5" s="118"/>
      <c r="D5" s="118"/>
      <c r="E5" s="118"/>
      <c r="F5" s="118"/>
      <c r="G5" s="118"/>
      <c r="H5" s="118"/>
      <c r="I5" s="118"/>
      <c r="J5" s="118"/>
      <c r="K5" s="118"/>
      <c r="L5" s="118"/>
      <c r="M5" s="118"/>
      <c r="N5" s="118"/>
      <c r="O5" s="118"/>
      <c r="P5" s="118"/>
    </row>
    <row r="6" spans="1:16" s="70" customFormat="1" ht="18.75" x14ac:dyDescent="0.3">
      <c r="A6" s="127" t="s">
        <v>421</v>
      </c>
      <c r="B6" s="127"/>
      <c r="C6" s="127"/>
      <c r="D6" s="127"/>
      <c r="E6" s="127"/>
      <c r="F6" s="127"/>
      <c r="G6" s="127"/>
      <c r="H6" s="127"/>
      <c r="I6" s="127"/>
      <c r="J6" s="127"/>
      <c r="K6" s="127"/>
      <c r="L6" s="127"/>
      <c r="M6" s="127"/>
      <c r="N6" s="127"/>
      <c r="O6" s="127"/>
      <c r="P6" s="127"/>
    </row>
    <row r="8" spans="1:16" ht="82.5" x14ac:dyDescent="0.25">
      <c r="A8" s="79" t="s">
        <v>0</v>
      </c>
      <c r="B8" s="80" t="s">
        <v>1</v>
      </c>
      <c r="C8" s="80" t="s">
        <v>2</v>
      </c>
      <c r="D8" s="80" t="s">
        <v>3</v>
      </c>
      <c r="E8" s="80" t="s">
        <v>4</v>
      </c>
      <c r="F8" s="80" t="s">
        <v>6</v>
      </c>
      <c r="G8" s="80" t="s">
        <v>8</v>
      </c>
      <c r="H8" s="2" t="s">
        <v>9</v>
      </c>
      <c r="I8" s="1" t="s">
        <v>10</v>
      </c>
      <c r="J8" s="1" t="s">
        <v>11</v>
      </c>
      <c r="K8" s="1" t="s">
        <v>12</v>
      </c>
      <c r="L8" s="1" t="s">
        <v>13</v>
      </c>
      <c r="M8" s="3" t="s">
        <v>14</v>
      </c>
      <c r="N8" s="1" t="s">
        <v>15</v>
      </c>
      <c r="O8" s="80" t="s">
        <v>16</v>
      </c>
      <c r="P8" s="84" t="s">
        <v>17</v>
      </c>
    </row>
    <row r="9" spans="1:16" ht="49.5" x14ac:dyDescent="0.25">
      <c r="A9" s="90">
        <v>20</v>
      </c>
      <c r="B9" s="102">
        <v>1</v>
      </c>
      <c r="C9" s="6">
        <v>791065</v>
      </c>
      <c r="D9" s="28" t="s">
        <v>351</v>
      </c>
      <c r="E9" s="28" t="s">
        <v>423</v>
      </c>
      <c r="F9" s="121" t="s">
        <v>422</v>
      </c>
      <c r="G9" s="5" t="s">
        <v>260</v>
      </c>
      <c r="H9" s="5">
        <v>20000</v>
      </c>
      <c r="I9" s="120"/>
      <c r="J9" s="13"/>
      <c r="K9" s="13"/>
      <c r="L9" s="13"/>
      <c r="M9" s="13"/>
      <c r="N9" s="13"/>
      <c r="O9" s="102">
        <f>H9</f>
        <v>20000</v>
      </c>
      <c r="P9" s="102">
        <v>500</v>
      </c>
    </row>
  </sheetData>
  <mergeCells count="5">
    <mergeCell ref="A1:C1"/>
    <mergeCell ref="D1:M1"/>
    <mergeCell ref="A3:P3"/>
    <mergeCell ref="A4:P4"/>
    <mergeCell ref="A6:P6"/>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9F2BA-DEB1-4F23-9CC5-2CFA31FBEA9D}">
  <dimension ref="A1:P11"/>
  <sheetViews>
    <sheetView topLeftCell="A11" workbookViewId="0">
      <selection activeCell="M22" sqref="M22"/>
    </sheetView>
  </sheetViews>
  <sheetFormatPr baseColWidth="10" defaultRowHeight="15" x14ac:dyDescent="0.25"/>
  <cols>
    <col min="4" max="4" width="35.5703125" customWidth="1"/>
    <col min="5" max="5" width="53.42578125" customWidth="1"/>
  </cols>
  <sheetData>
    <row r="1" spans="1:16" s="70" customFormat="1" ht="64.5" customHeight="1" x14ac:dyDescent="0.3">
      <c r="A1" s="122"/>
      <c r="B1" s="123"/>
      <c r="C1" s="124"/>
      <c r="D1" s="135" t="s">
        <v>329</v>
      </c>
      <c r="E1" s="135"/>
      <c r="F1" s="135"/>
      <c r="G1" s="135"/>
      <c r="H1" s="135"/>
      <c r="I1" s="135"/>
      <c r="J1" s="135"/>
      <c r="K1" s="135"/>
      <c r="L1" s="135"/>
      <c r="M1" s="135"/>
      <c r="N1" s="74"/>
      <c r="O1" s="75"/>
      <c r="P1" s="76"/>
    </row>
    <row r="2" spans="1:16" s="70" customFormat="1" ht="10.5" customHeight="1" x14ac:dyDescent="0.3">
      <c r="B2" s="71"/>
      <c r="C2" s="72"/>
      <c r="D2" s="72"/>
      <c r="E2" s="72"/>
      <c r="F2" s="72"/>
      <c r="G2" s="72"/>
      <c r="H2" s="72"/>
      <c r="I2" s="72"/>
      <c r="J2" s="72"/>
      <c r="K2" s="72"/>
      <c r="L2" s="72"/>
      <c r="M2" s="72"/>
      <c r="N2" s="72"/>
      <c r="O2" s="72"/>
      <c r="P2" s="72"/>
    </row>
    <row r="3" spans="1:16" s="70" customFormat="1" ht="16.5" customHeight="1" x14ac:dyDescent="0.3">
      <c r="A3" s="125" t="s">
        <v>330</v>
      </c>
      <c r="B3" s="125"/>
      <c r="C3" s="125"/>
      <c r="D3" s="125"/>
      <c r="E3" s="125"/>
      <c r="F3" s="125"/>
      <c r="G3" s="125"/>
      <c r="H3" s="125"/>
      <c r="I3" s="125"/>
      <c r="J3" s="125"/>
      <c r="K3" s="125"/>
      <c r="L3" s="125"/>
      <c r="M3" s="125"/>
      <c r="N3" s="125"/>
      <c r="O3" s="125"/>
      <c r="P3" s="125"/>
    </row>
    <row r="4" spans="1:16" s="70" customFormat="1" ht="16.5" x14ac:dyDescent="0.3">
      <c r="A4" s="126" t="s">
        <v>331</v>
      </c>
      <c r="B4" s="126"/>
      <c r="C4" s="126"/>
      <c r="D4" s="126"/>
      <c r="E4" s="126"/>
      <c r="F4" s="126"/>
      <c r="G4" s="126"/>
      <c r="H4" s="126"/>
      <c r="I4" s="126"/>
      <c r="J4" s="126"/>
      <c r="K4" s="126"/>
      <c r="L4" s="126"/>
      <c r="M4" s="126"/>
      <c r="N4" s="126"/>
      <c r="O4" s="126"/>
      <c r="P4" s="126"/>
    </row>
    <row r="5" spans="1:16" s="70" customFormat="1" ht="16.5" x14ac:dyDescent="0.3">
      <c r="A5" s="77"/>
      <c r="B5" s="77"/>
      <c r="C5" s="77"/>
      <c r="D5" s="77"/>
      <c r="E5" s="77"/>
      <c r="F5" s="77"/>
      <c r="G5" s="77"/>
      <c r="H5" s="77"/>
      <c r="I5" s="77"/>
      <c r="J5" s="77"/>
      <c r="K5" s="77"/>
      <c r="L5" s="77"/>
      <c r="M5" s="77"/>
      <c r="N5" s="77"/>
      <c r="O5" s="77"/>
      <c r="P5" s="77"/>
    </row>
    <row r="6" spans="1:16" s="70" customFormat="1" ht="18.75" x14ac:dyDescent="0.3">
      <c r="A6" s="127" t="s">
        <v>420</v>
      </c>
      <c r="B6" s="127"/>
      <c r="C6" s="127"/>
      <c r="D6" s="127"/>
      <c r="E6" s="127"/>
      <c r="F6" s="127"/>
      <c r="G6" s="127"/>
      <c r="H6" s="127"/>
      <c r="I6" s="127"/>
      <c r="J6" s="127"/>
      <c r="K6" s="127"/>
      <c r="L6" s="127"/>
      <c r="M6" s="127"/>
      <c r="N6" s="127"/>
      <c r="O6" s="127"/>
      <c r="P6" s="127"/>
    </row>
    <row r="8" spans="1:16" ht="99" x14ac:dyDescent="0.25">
      <c r="A8" s="79" t="s">
        <v>0</v>
      </c>
      <c r="B8" s="80" t="s">
        <v>1</v>
      </c>
      <c r="C8" s="80" t="s">
        <v>2</v>
      </c>
      <c r="D8" s="80" t="s">
        <v>3</v>
      </c>
      <c r="E8" s="80" t="s">
        <v>4</v>
      </c>
      <c r="F8" s="80" t="s">
        <v>6</v>
      </c>
      <c r="G8" s="80" t="s">
        <v>8</v>
      </c>
      <c r="H8" s="2" t="s">
        <v>9</v>
      </c>
      <c r="I8" s="1" t="s">
        <v>10</v>
      </c>
      <c r="J8" s="1" t="s">
        <v>11</v>
      </c>
      <c r="K8" s="1" t="s">
        <v>12</v>
      </c>
      <c r="L8" s="1" t="s">
        <v>13</v>
      </c>
      <c r="M8" s="3" t="s">
        <v>14</v>
      </c>
      <c r="N8" s="1" t="s">
        <v>15</v>
      </c>
      <c r="O8" s="80" t="s">
        <v>16</v>
      </c>
      <c r="P8" s="84" t="s">
        <v>17</v>
      </c>
    </row>
    <row r="9" spans="1:16" ht="132" x14ac:dyDescent="0.25">
      <c r="A9" s="90">
        <v>20</v>
      </c>
      <c r="B9" s="5">
        <v>1</v>
      </c>
      <c r="C9" s="6">
        <v>3020</v>
      </c>
      <c r="D9" s="28" t="s">
        <v>287</v>
      </c>
      <c r="E9" s="24" t="s">
        <v>288</v>
      </c>
      <c r="F9" s="15" t="s">
        <v>289</v>
      </c>
      <c r="G9" s="5" t="s">
        <v>64</v>
      </c>
      <c r="H9" s="5">
        <v>10</v>
      </c>
      <c r="I9" s="5"/>
      <c r="J9" s="9">
        <v>7</v>
      </c>
      <c r="K9" s="9"/>
      <c r="L9" s="12"/>
      <c r="M9" s="9"/>
      <c r="N9" s="9">
        <v>1</v>
      </c>
      <c r="O9" s="10">
        <f>H9+I9+J9+K9+L9+M9+N9</f>
        <v>18</v>
      </c>
      <c r="P9" s="5" t="s">
        <v>200</v>
      </c>
    </row>
    <row r="10" spans="1:16" ht="132" x14ac:dyDescent="0.25">
      <c r="A10" s="90">
        <v>20</v>
      </c>
      <c r="B10" s="5">
        <v>2</v>
      </c>
      <c r="C10" s="6">
        <v>3017</v>
      </c>
      <c r="D10" s="28" t="s">
        <v>290</v>
      </c>
      <c r="E10" s="24" t="s">
        <v>291</v>
      </c>
      <c r="F10" s="15" t="s">
        <v>289</v>
      </c>
      <c r="G10" s="5" t="s">
        <v>64</v>
      </c>
      <c r="H10" s="5">
        <v>10</v>
      </c>
      <c r="I10" s="5"/>
      <c r="J10" s="9">
        <v>1</v>
      </c>
      <c r="K10" s="9"/>
      <c r="L10" s="12"/>
      <c r="M10" s="9"/>
      <c r="N10" s="9">
        <v>1</v>
      </c>
      <c r="O10" s="10">
        <f t="shared" ref="O10:O11" si="0">H10+I10+J10+K10+L10+M10+N10</f>
        <v>12</v>
      </c>
      <c r="P10" s="5" t="s">
        <v>200</v>
      </c>
    </row>
    <row r="11" spans="1:16" ht="132" x14ac:dyDescent="0.25">
      <c r="A11" s="90">
        <v>20</v>
      </c>
      <c r="B11" s="5">
        <v>3</v>
      </c>
      <c r="C11" s="6">
        <v>3028</v>
      </c>
      <c r="D11" s="28" t="s">
        <v>292</v>
      </c>
      <c r="E11" s="24" t="s">
        <v>293</v>
      </c>
      <c r="F11" s="15" t="s">
        <v>289</v>
      </c>
      <c r="G11" s="5" t="s">
        <v>64</v>
      </c>
      <c r="H11" s="5">
        <v>10</v>
      </c>
      <c r="I11" s="5"/>
      <c r="J11" s="9"/>
      <c r="K11" s="9"/>
      <c r="L11" s="12"/>
      <c r="M11" s="9"/>
      <c r="N11" s="9">
        <v>1</v>
      </c>
      <c r="O11" s="10">
        <f t="shared" si="0"/>
        <v>11</v>
      </c>
      <c r="P11" s="5" t="s">
        <v>200</v>
      </c>
    </row>
  </sheetData>
  <mergeCells count="5">
    <mergeCell ref="A1:C1"/>
    <mergeCell ref="D1:M1"/>
    <mergeCell ref="A3:P3"/>
    <mergeCell ref="A4:P4"/>
    <mergeCell ref="A6:P6"/>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14E0B-A56D-4624-9427-00D2EED27F32}">
  <sheetPr>
    <pageSetUpPr fitToPage="1"/>
  </sheetPr>
  <dimension ref="A1:Q16"/>
  <sheetViews>
    <sheetView topLeftCell="A16" zoomScaleNormal="100" workbookViewId="0">
      <selection activeCell="E14" sqref="E14"/>
    </sheetView>
  </sheetViews>
  <sheetFormatPr baseColWidth="10" defaultRowHeight="15" x14ac:dyDescent="0.25"/>
  <cols>
    <col min="4" max="4" width="22.85546875" customWidth="1"/>
    <col min="5" max="5" width="60.28515625" customWidth="1"/>
    <col min="9" max="9" width="12.7109375" customWidth="1"/>
  </cols>
  <sheetData>
    <row r="1" spans="1:17" ht="74.45" customHeight="1" x14ac:dyDescent="0.25">
      <c r="A1" s="122"/>
      <c r="B1" s="123"/>
      <c r="C1" s="124"/>
      <c r="D1" s="135" t="s">
        <v>329</v>
      </c>
      <c r="E1" s="135"/>
      <c r="F1" s="135"/>
      <c r="G1" s="135"/>
      <c r="H1" s="135"/>
      <c r="I1" s="135"/>
      <c r="J1" s="135"/>
      <c r="K1" s="135"/>
      <c r="L1" s="135"/>
      <c r="M1" s="135"/>
      <c r="N1" s="135"/>
      <c r="O1" s="74"/>
      <c r="P1" s="75"/>
      <c r="Q1" s="76"/>
    </row>
    <row r="2" spans="1:17" ht="18" x14ac:dyDescent="0.3">
      <c r="A2" s="70"/>
      <c r="B2" s="71"/>
      <c r="C2" s="72"/>
      <c r="D2" s="72"/>
      <c r="E2" s="72"/>
      <c r="F2" s="72"/>
      <c r="G2" s="72"/>
      <c r="H2" s="72"/>
      <c r="I2" s="72"/>
      <c r="J2" s="72"/>
      <c r="K2" s="72"/>
      <c r="L2" s="72"/>
      <c r="M2" s="72"/>
      <c r="N2" s="72"/>
      <c r="O2" s="72"/>
      <c r="P2" s="72"/>
      <c r="Q2" s="72"/>
    </row>
    <row r="3" spans="1:17" ht="31.5" customHeight="1" x14ac:dyDescent="0.25">
      <c r="A3" s="125" t="s">
        <v>330</v>
      </c>
      <c r="B3" s="125"/>
      <c r="C3" s="125"/>
      <c r="D3" s="125"/>
      <c r="E3" s="125"/>
      <c r="F3" s="125"/>
      <c r="G3" s="125"/>
      <c r="H3" s="125"/>
      <c r="I3" s="125"/>
      <c r="J3" s="125"/>
      <c r="K3" s="125"/>
      <c r="L3" s="125"/>
      <c r="M3" s="125"/>
      <c r="N3" s="125"/>
      <c r="O3" s="125"/>
      <c r="P3" s="125"/>
      <c r="Q3" s="125"/>
    </row>
    <row r="4" spans="1:17" ht="15.75" x14ac:dyDescent="0.25">
      <c r="A4" s="126" t="s">
        <v>331</v>
      </c>
      <c r="B4" s="126"/>
      <c r="C4" s="126"/>
      <c r="D4" s="126"/>
      <c r="E4" s="126"/>
      <c r="F4" s="126"/>
      <c r="G4" s="126"/>
      <c r="H4" s="126"/>
      <c r="I4" s="126"/>
      <c r="J4" s="126"/>
      <c r="K4" s="126"/>
      <c r="L4" s="126"/>
      <c r="M4" s="126"/>
      <c r="N4" s="126"/>
      <c r="O4" s="126"/>
      <c r="P4" s="126"/>
      <c r="Q4" s="126"/>
    </row>
    <row r="5" spans="1:17" ht="15.75" x14ac:dyDescent="0.25">
      <c r="A5" s="77"/>
      <c r="B5" s="77"/>
      <c r="C5" s="77"/>
      <c r="D5" s="77"/>
      <c r="E5" s="77"/>
      <c r="F5" s="77"/>
      <c r="G5" s="77"/>
      <c r="H5" s="77"/>
      <c r="I5" s="77"/>
      <c r="J5" s="77"/>
      <c r="K5" s="77"/>
      <c r="L5" s="77"/>
      <c r="M5" s="77"/>
      <c r="N5" s="77"/>
      <c r="O5" s="77"/>
      <c r="P5" s="77"/>
      <c r="Q5" s="77"/>
    </row>
    <row r="6" spans="1:17" ht="18" x14ac:dyDescent="0.25">
      <c r="A6" s="127" t="s">
        <v>419</v>
      </c>
      <c r="B6" s="127"/>
      <c r="C6" s="127"/>
      <c r="D6" s="127"/>
      <c r="E6" s="127"/>
      <c r="F6" s="127"/>
      <c r="G6" s="127"/>
      <c r="H6" s="127"/>
      <c r="I6" s="127"/>
      <c r="J6" s="127"/>
      <c r="K6" s="127"/>
      <c r="L6" s="127"/>
      <c r="M6" s="127"/>
      <c r="N6" s="127"/>
      <c r="O6" s="127"/>
      <c r="P6" s="127"/>
      <c r="Q6" s="127"/>
    </row>
    <row r="8" spans="1:17" ht="42" customHeight="1" x14ac:dyDescent="0.25">
      <c r="A8" s="136" t="s">
        <v>379</v>
      </c>
      <c r="B8" s="136"/>
      <c r="C8" s="136"/>
      <c r="D8" s="136"/>
      <c r="E8" s="136"/>
      <c r="F8" s="136"/>
      <c r="G8" s="136"/>
      <c r="H8" s="136"/>
      <c r="I8" s="136"/>
      <c r="J8" s="136"/>
      <c r="K8" s="136"/>
      <c r="L8" s="136"/>
      <c r="M8" s="136"/>
      <c r="N8" s="136"/>
      <c r="O8" s="136"/>
      <c r="P8" s="136"/>
      <c r="Q8" s="136"/>
    </row>
    <row r="9" spans="1:17" ht="15.75" x14ac:dyDescent="0.25">
      <c r="A9" s="111"/>
      <c r="E9" s="114"/>
    </row>
    <row r="10" spans="1:17" ht="99" x14ac:dyDescent="0.25">
      <c r="A10" s="79" t="s">
        <v>0</v>
      </c>
      <c r="B10" s="80" t="s">
        <v>1</v>
      </c>
      <c r="C10" s="80" t="s">
        <v>2</v>
      </c>
      <c r="D10" s="80" t="s">
        <v>3</v>
      </c>
      <c r="E10" s="80" t="s">
        <v>4</v>
      </c>
      <c r="F10" s="80" t="s">
        <v>5</v>
      </c>
      <c r="G10" s="80" t="s">
        <v>6</v>
      </c>
      <c r="H10" s="80" t="s">
        <v>8</v>
      </c>
      <c r="I10" s="2" t="s">
        <v>9</v>
      </c>
      <c r="J10" s="1" t="s">
        <v>10</v>
      </c>
      <c r="K10" s="1" t="s">
        <v>11</v>
      </c>
      <c r="L10" s="1" t="s">
        <v>12</v>
      </c>
      <c r="M10" s="1" t="s">
        <v>13</v>
      </c>
      <c r="N10" s="3" t="s">
        <v>14</v>
      </c>
      <c r="O10" s="1" t="s">
        <v>15</v>
      </c>
      <c r="P10" s="80" t="s">
        <v>16</v>
      </c>
      <c r="Q10" s="84" t="s">
        <v>17</v>
      </c>
    </row>
    <row r="11" spans="1:17" ht="82.5" x14ac:dyDescent="0.25">
      <c r="A11" s="90">
        <v>21</v>
      </c>
      <c r="B11" s="5">
        <v>1</v>
      </c>
      <c r="C11" s="6" t="s">
        <v>283</v>
      </c>
      <c r="D11" s="28" t="s">
        <v>294</v>
      </c>
      <c r="E11" s="24" t="s">
        <v>372</v>
      </c>
      <c r="F11" s="15" t="s">
        <v>64</v>
      </c>
      <c r="G11" s="15" t="s">
        <v>387</v>
      </c>
      <c r="H11" s="5" t="s">
        <v>64</v>
      </c>
      <c r="I11" s="5">
        <v>1</v>
      </c>
      <c r="J11" s="5"/>
      <c r="K11" s="9"/>
      <c r="L11" s="9"/>
      <c r="M11" s="12"/>
      <c r="N11" s="12"/>
      <c r="O11" s="12"/>
      <c r="P11" s="10">
        <f>I11+J11+K11+L11+M11+N11+O11</f>
        <v>1</v>
      </c>
      <c r="Q11" s="5" t="s">
        <v>200</v>
      </c>
    </row>
    <row r="12" spans="1:17" ht="82.5" x14ac:dyDescent="0.3">
      <c r="A12" s="90">
        <v>21</v>
      </c>
      <c r="B12" s="5">
        <v>2</v>
      </c>
      <c r="C12" s="5" t="s">
        <v>283</v>
      </c>
      <c r="D12" s="24" t="s">
        <v>355</v>
      </c>
      <c r="E12" s="27" t="s">
        <v>386</v>
      </c>
      <c r="F12" s="15" t="s">
        <v>64</v>
      </c>
      <c r="G12" s="15"/>
      <c r="H12" s="5" t="s">
        <v>64</v>
      </c>
      <c r="I12" s="5">
        <v>1</v>
      </c>
      <c r="J12" s="5"/>
      <c r="K12" s="9"/>
      <c r="L12" s="9"/>
      <c r="M12" s="12"/>
      <c r="N12" s="12"/>
      <c r="O12" s="12"/>
      <c r="P12" s="10">
        <f t="shared" ref="P12:P14" si="0">I12+J12+K12+L12+M12+N12+O12</f>
        <v>1</v>
      </c>
      <c r="Q12" s="5" t="s">
        <v>200</v>
      </c>
    </row>
    <row r="13" spans="1:17" ht="231" x14ac:dyDescent="0.25">
      <c r="A13" s="90">
        <v>21</v>
      </c>
      <c r="B13" s="5">
        <v>4</v>
      </c>
      <c r="C13" s="5" t="s">
        <v>283</v>
      </c>
      <c r="D13" s="24" t="s">
        <v>295</v>
      </c>
      <c r="E13" s="24" t="s">
        <v>432</v>
      </c>
      <c r="F13" s="15" t="s">
        <v>64</v>
      </c>
      <c r="G13" s="15" t="s">
        <v>387</v>
      </c>
      <c r="H13" s="5" t="s">
        <v>64</v>
      </c>
      <c r="I13" s="5">
        <v>1</v>
      </c>
      <c r="J13" s="5"/>
      <c r="K13" s="9">
        <v>1</v>
      </c>
      <c r="L13" s="9"/>
      <c r="M13" s="12"/>
      <c r="N13" s="9"/>
      <c r="O13" s="9">
        <v>1</v>
      </c>
      <c r="P13" s="10">
        <f t="shared" si="0"/>
        <v>3</v>
      </c>
      <c r="Q13" s="5" t="s">
        <v>200</v>
      </c>
    </row>
    <row r="14" spans="1:17" ht="252.6" customHeight="1" x14ac:dyDescent="0.25">
      <c r="A14" s="90">
        <v>21</v>
      </c>
      <c r="B14" s="5">
        <v>5</v>
      </c>
      <c r="C14" s="5" t="s">
        <v>283</v>
      </c>
      <c r="D14" s="24" t="s">
        <v>296</v>
      </c>
      <c r="E14" s="24" t="s">
        <v>385</v>
      </c>
      <c r="F14" s="15" t="s">
        <v>64</v>
      </c>
      <c r="G14" s="15" t="s">
        <v>387</v>
      </c>
      <c r="H14" s="5" t="s">
        <v>64</v>
      </c>
      <c r="I14" s="5">
        <v>1</v>
      </c>
      <c r="J14" s="5"/>
      <c r="K14" s="9">
        <v>1</v>
      </c>
      <c r="L14" s="9"/>
      <c r="M14" s="12"/>
      <c r="N14" s="9"/>
      <c r="O14" s="9"/>
      <c r="P14" s="10">
        <f t="shared" si="0"/>
        <v>2</v>
      </c>
      <c r="Q14" s="5" t="s">
        <v>200</v>
      </c>
    </row>
    <row r="15" spans="1:17" ht="214.5" x14ac:dyDescent="0.3">
      <c r="A15" s="90">
        <v>21</v>
      </c>
      <c r="B15" s="5">
        <v>6</v>
      </c>
      <c r="C15" s="5" t="s">
        <v>283</v>
      </c>
      <c r="D15" s="24" t="s">
        <v>356</v>
      </c>
      <c r="E15" s="27" t="s">
        <v>368</v>
      </c>
      <c r="F15" s="15" t="s">
        <v>64</v>
      </c>
      <c r="G15" s="15" t="s">
        <v>405</v>
      </c>
      <c r="H15" s="5" t="s">
        <v>64</v>
      </c>
      <c r="I15" s="5">
        <v>1</v>
      </c>
      <c r="J15" s="5"/>
      <c r="K15" s="9"/>
      <c r="L15" s="9"/>
      <c r="M15" s="12"/>
      <c r="N15" s="9"/>
      <c r="O15" s="9"/>
      <c r="P15" s="10">
        <f t="shared" ref="P15:P16" si="1">I15+J15+K15+L15+M15+N15+O15</f>
        <v>1</v>
      </c>
      <c r="Q15" s="5" t="s">
        <v>200</v>
      </c>
    </row>
    <row r="16" spans="1:17" ht="231" x14ac:dyDescent="0.3">
      <c r="A16" s="90">
        <v>21</v>
      </c>
      <c r="B16" s="5">
        <v>7</v>
      </c>
      <c r="C16" s="5" t="s">
        <v>283</v>
      </c>
      <c r="D16" s="24" t="s">
        <v>384</v>
      </c>
      <c r="E16" s="27" t="s">
        <v>369</v>
      </c>
      <c r="F16" s="15" t="s">
        <v>64</v>
      </c>
      <c r="G16" s="15" t="s">
        <v>405</v>
      </c>
      <c r="H16" s="5" t="s">
        <v>64</v>
      </c>
      <c r="I16" s="5">
        <v>1</v>
      </c>
      <c r="J16" s="5"/>
      <c r="K16" s="9">
        <v>1</v>
      </c>
      <c r="L16" s="9"/>
      <c r="M16" s="12"/>
      <c r="N16" s="9"/>
      <c r="O16" s="9"/>
      <c r="P16" s="10">
        <f t="shared" si="1"/>
        <v>2</v>
      </c>
      <c r="Q16" s="5" t="s">
        <v>200</v>
      </c>
    </row>
  </sheetData>
  <mergeCells count="6">
    <mergeCell ref="A8:Q8"/>
    <mergeCell ref="A1:C1"/>
    <mergeCell ref="D1:N1"/>
    <mergeCell ref="A3:Q3"/>
    <mergeCell ref="A4:Q4"/>
    <mergeCell ref="A6:Q6"/>
  </mergeCells>
  <pageMargins left="0.17" right="0.17" top="0.41" bottom="0.4" header="0.3" footer="0.3"/>
  <pageSetup paperSize="9" scale="59" fitToHeight="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31E44-2459-4565-A052-1C89216D97A5}">
  <dimension ref="A1:Q10"/>
  <sheetViews>
    <sheetView topLeftCell="A9" zoomScale="80" zoomScaleNormal="80" workbookViewId="0">
      <selection activeCell="B10" sqref="B10:D10"/>
    </sheetView>
  </sheetViews>
  <sheetFormatPr baseColWidth="10" defaultRowHeight="15" x14ac:dyDescent="0.25"/>
  <cols>
    <col min="4" max="4" width="25.140625" customWidth="1"/>
    <col min="5" max="5" width="66.140625" customWidth="1"/>
  </cols>
  <sheetData>
    <row r="1" spans="1:17" s="70" customFormat="1" ht="64.5" customHeight="1" x14ac:dyDescent="0.3">
      <c r="A1" s="122"/>
      <c r="B1" s="123"/>
      <c r="C1" s="124"/>
      <c r="D1" s="135" t="s">
        <v>329</v>
      </c>
      <c r="E1" s="135"/>
      <c r="F1" s="135"/>
      <c r="G1" s="135"/>
      <c r="H1" s="135"/>
      <c r="I1" s="135"/>
      <c r="J1" s="135"/>
      <c r="K1" s="135"/>
      <c r="L1" s="135"/>
      <c r="M1" s="135"/>
      <c r="N1" s="135"/>
      <c r="O1" s="74"/>
      <c r="P1" s="75"/>
      <c r="Q1" s="76"/>
    </row>
    <row r="2" spans="1:17" s="70" customFormat="1" ht="10.5" customHeight="1" x14ac:dyDescent="0.3">
      <c r="B2" s="71"/>
      <c r="C2" s="72"/>
      <c r="D2" s="72"/>
      <c r="E2" s="72"/>
      <c r="F2" s="72"/>
      <c r="G2" s="72"/>
      <c r="H2" s="72"/>
      <c r="I2" s="72"/>
      <c r="J2" s="72"/>
      <c r="K2" s="72"/>
      <c r="L2" s="72"/>
      <c r="M2" s="72"/>
      <c r="N2" s="72"/>
      <c r="O2" s="72"/>
      <c r="P2" s="72"/>
      <c r="Q2" s="72"/>
    </row>
    <row r="3" spans="1:17" s="70" customFormat="1" ht="16.5" customHeight="1" x14ac:dyDescent="0.3">
      <c r="A3" s="125" t="s">
        <v>330</v>
      </c>
      <c r="B3" s="125"/>
      <c r="C3" s="125"/>
      <c r="D3" s="125"/>
      <c r="E3" s="125"/>
      <c r="F3" s="125"/>
      <c r="G3" s="125"/>
      <c r="H3" s="125"/>
      <c r="I3" s="125"/>
      <c r="J3" s="125"/>
      <c r="K3" s="125"/>
      <c r="L3" s="125"/>
      <c r="M3" s="125"/>
      <c r="N3" s="125"/>
      <c r="O3" s="125"/>
      <c r="P3" s="125"/>
      <c r="Q3" s="125"/>
    </row>
    <row r="4" spans="1:17" s="70" customFormat="1" ht="16.5" x14ac:dyDescent="0.3">
      <c r="A4" s="126" t="s">
        <v>331</v>
      </c>
      <c r="B4" s="126"/>
      <c r="C4" s="126"/>
      <c r="D4" s="126"/>
      <c r="E4" s="126"/>
      <c r="F4" s="126"/>
      <c r="G4" s="126"/>
      <c r="H4" s="126"/>
      <c r="I4" s="126"/>
      <c r="J4" s="126"/>
      <c r="K4" s="126"/>
      <c r="L4" s="126"/>
      <c r="M4" s="126"/>
      <c r="N4" s="126"/>
      <c r="O4" s="126"/>
      <c r="P4" s="126"/>
      <c r="Q4" s="126"/>
    </row>
    <row r="5" spans="1:17" s="70" customFormat="1" ht="16.5" x14ac:dyDescent="0.3">
      <c r="A5" s="77"/>
      <c r="B5" s="77"/>
      <c r="C5" s="77"/>
      <c r="D5" s="77"/>
      <c r="E5" s="77"/>
      <c r="F5" s="77"/>
      <c r="G5" s="77"/>
      <c r="H5" s="77"/>
      <c r="I5" s="77"/>
      <c r="J5" s="77"/>
      <c r="K5" s="77"/>
      <c r="L5" s="77"/>
      <c r="M5" s="77"/>
      <c r="N5" s="77"/>
      <c r="O5" s="77"/>
      <c r="P5" s="77"/>
      <c r="Q5" s="77"/>
    </row>
    <row r="6" spans="1:17" s="70" customFormat="1" ht="18.75" x14ac:dyDescent="0.3">
      <c r="A6" s="127" t="s">
        <v>418</v>
      </c>
      <c r="B6" s="127"/>
      <c r="C6" s="127"/>
      <c r="D6" s="127"/>
      <c r="E6" s="127"/>
      <c r="F6" s="127"/>
      <c r="G6" s="127"/>
      <c r="H6" s="127"/>
      <c r="I6" s="127"/>
      <c r="J6" s="127"/>
      <c r="K6" s="127"/>
      <c r="L6" s="127"/>
      <c r="M6" s="127"/>
      <c r="N6" s="127"/>
      <c r="O6" s="127"/>
      <c r="P6" s="127"/>
      <c r="Q6" s="127"/>
    </row>
    <row r="8" spans="1:17" ht="99" x14ac:dyDescent="0.25">
      <c r="A8" s="79" t="s">
        <v>0</v>
      </c>
      <c r="B8" s="80" t="s">
        <v>1</v>
      </c>
      <c r="C8" s="80" t="s">
        <v>2</v>
      </c>
      <c r="D8" s="80" t="s">
        <v>3</v>
      </c>
      <c r="E8" s="80" t="s">
        <v>4</v>
      </c>
      <c r="F8" s="80" t="s">
        <v>6</v>
      </c>
      <c r="G8" s="80" t="s">
        <v>7</v>
      </c>
      <c r="H8" s="80" t="s">
        <v>8</v>
      </c>
      <c r="I8" s="2" t="s">
        <v>9</v>
      </c>
      <c r="J8" s="1" t="s">
        <v>10</v>
      </c>
      <c r="K8" s="1" t="s">
        <v>11</v>
      </c>
      <c r="L8" s="1" t="s">
        <v>12</v>
      </c>
      <c r="M8" s="1" t="s">
        <v>13</v>
      </c>
      <c r="N8" s="3" t="s">
        <v>14</v>
      </c>
      <c r="O8" s="1" t="s">
        <v>15</v>
      </c>
      <c r="P8" s="80" t="s">
        <v>16</v>
      </c>
      <c r="Q8" s="84" t="s">
        <v>17</v>
      </c>
    </row>
    <row r="9" spans="1:17" ht="346.5" x14ac:dyDescent="0.25">
      <c r="A9" s="90">
        <v>22</v>
      </c>
      <c r="B9" s="5">
        <v>1</v>
      </c>
      <c r="C9" s="5" t="s">
        <v>283</v>
      </c>
      <c r="D9" s="24" t="s">
        <v>297</v>
      </c>
      <c r="E9" s="24" t="s">
        <v>375</v>
      </c>
      <c r="F9" s="5" t="s">
        <v>298</v>
      </c>
      <c r="G9" s="5"/>
      <c r="H9" s="5" t="s">
        <v>64</v>
      </c>
      <c r="I9" s="5">
        <v>1</v>
      </c>
      <c r="J9" s="5"/>
      <c r="K9" s="9"/>
      <c r="L9" s="9"/>
      <c r="M9" s="12"/>
      <c r="N9" s="9"/>
      <c r="O9" s="9">
        <v>1</v>
      </c>
      <c r="P9" s="10">
        <f>I9+J9+K9+L9+M9+O9+N9</f>
        <v>2</v>
      </c>
      <c r="Q9" s="5" t="s">
        <v>200</v>
      </c>
    </row>
    <row r="10" spans="1:17" ht="16.5" x14ac:dyDescent="0.25">
      <c r="A10" s="90">
        <v>22</v>
      </c>
      <c r="B10" s="102" t="s">
        <v>370</v>
      </c>
      <c r="C10" s="102">
        <v>792189</v>
      </c>
      <c r="D10" s="24" t="s">
        <v>352</v>
      </c>
      <c r="E10" s="24" t="s">
        <v>371</v>
      </c>
      <c r="F10" s="13"/>
      <c r="G10" s="102" t="s">
        <v>97</v>
      </c>
      <c r="H10" s="5" t="s">
        <v>35</v>
      </c>
      <c r="I10" s="102">
        <v>15</v>
      </c>
      <c r="J10" s="13"/>
      <c r="K10" s="13"/>
      <c r="L10" s="13"/>
      <c r="M10" s="13"/>
      <c r="N10" s="13"/>
      <c r="O10" s="13"/>
      <c r="P10" s="13"/>
      <c r="Q10" s="13"/>
    </row>
  </sheetData>
  <mergeCells count="5">
    <mergeCell ref="A1:C1"/>
    <mergeCell ref="D1:N1"/>
    <mergeCell ref="A3:Q3"/>
    <mergeCell ref="A4:Q4"/>
    <mergeCell ref="A6:Q6"/>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99287-E260-4DB1-AF2F-F06301C39CC0}">
  <sheetPr>
    <pageSetUpPr fitToPage="1"/>
  </sheetPr>
  <dimension ref="A1:P11"/>
  <sheetViews>
    <sheetView topLeftCell="A10" zoomScale="90" zoomScaleNormal="90" workbookViewId="0">
      <selection activeCell="E11" sqref="E11"/>
    </sheetView>
  </sheetViews>
  <sheetFormatPr baseColWidth="10" defaultRowHeight="15" x14ac:dyDescent="0.25"/>
  <cols>
    <col min="4" max="4" width="27.7109375" customWidth="1"/>
    <col min="5" max="5" width="45.85546875" customWidth="1"/>
  </cols>
  <sheetData>
    <row r="1" spans="1:16" s="70" customFormat="1" ht="64.5" customHeight="1" x14ac:dyDescent="0.3">
      <c r="A1" s="122"/>
      <c r="B1" s="123"/>
      <c r="C1" s="124"/>
      <c r="D1" s="135" t="s">
        <v>329</v>
      </c>
      <c r="E1" s="135"/>
      <c r="F1" s="135"/>
      <c r="G1" s="135"/>
      <c r="H1" s="135"/>
      <c r="I1" s="135"/>
      <c r="J1" s="135"/>
      <c r="K1" s="135"/>
      <c r="L1" s="135"/>
      <c r="M1" s="135"/>
      <c r="N1" s="74"/>
      <c r="O1" s="75"/>
      <c r="P1" s="76"/>
    </row>
    <row r="2" spans="1:16" s="70" customFormat="1" ht="10.5" customHeight="1" x14ac:dyDescent="0.3">
      <c r="B2" s="71"/>
      <c r="C2" s="72"/>
      <c r="D2" s="72"/>
      <c r="E2" s="72"/>
      <c r="F2" s="72"/>
      <c r="G2" s="72"/>
      <c r="H2" s="72"/>
      <c r="I2" s="72"/>
      <c r="J2" s="72"/>
      <c r="K2" s="72"/>
      <c r="L2" s="72"/>
      <c r="M2" s="72"/>
      <c r="N2" s="72"/>
      <c r="O2" s="72"/>
      <c r="P2" s="72"/>
    </row>
    <row r="3" spans="1:16" s="70" customFormat="1" ht="16.5" customHeight="1" x14ac:dyDescent="0.3">
      <c r="A3" s="125" t="s">
        <v>330</v>
      </c>
      <c r="B3" s="125"/>
      <c r="C3" s="125"/>
      <c r="D3" s="125"/>
      <c r="E3" s="125"/>
      <c r="F3" s="125"/>
      <c r="G3" s="125"/>
      <c r="H3" s="125"/>
      <c r="I3" s="125"/>
      <c r="J3" s="125"/>
      <c r="K3" s="125"/>
      <c r="L3" s="125"/>
      <c r="M3" s="125"/>
      <c r="N3" s="125"/>
      <c r="O3" s="125"/>
      <c r="P3" s="125"/>
    </row>
    <row r="4" spans="1:16" s="70" customFormat="1" ht="16.5" x14ac:dyDescent="0.3">
      <c r="A4" s="126" t="s">
        <v>331</v>
      </c>
      <c r="B4" s="126"/>
      <c r="C4" s="126"/>
      <c r="D4" s="126"/>
      <c r="E4" s="126"/>
      <c r="F4" s="126"/>
      <c r="G4" s="126"/>
      <c r="H4" s="126"/>
      <c r="I4" s="126"/>
      <c r="J4" s="126"/>
      <c r="K4" s="126"/>
      <c r="L4" s="126"/>
      <c r="M4" s="126"/>
      <c r="N4" s="126"/>
      <c r="O4" s="126"/>
      <c r="P4" s="126"/>
    </row>
    <row r="5" spans="1:16" s="70" customFormat="1" ht="16.5" x14ac:dyDescent="0.3">
      <c r="A5" s="77"/>
      <c r="B5" s="77"/>
      <c r="C5" s="77"/>
      <c r="D5" s="77"/>
      <c r="E5" s="77"/>
      <c r="F5" s="77"/>
      <c r="G5" s="77"/>
      <c r="H5" s="77"/>
      <c r="I5" s="77"/>
      <c r="J5" s="77"/>
      <c r="K5" s="77"/>
      <c r="L5" s="77"/>
      <c r="M5" s="77"/>
      <c r="N5" s="77"/>
      <c r="O5" s="77"/>
      <c r="P5" s="77"/>
    </row>
    <row r="6" spans="1:16" s="70" customFormat="1" ht="18.75" x14ac:dyDescent="0.3">
      <c r="A6" s="127" t="s">
        <v>417</v>
      </c>
      <c r="B6" s="127"/>
      <c r="C6" s="127"/>
      <c r="D6" s="127"/>
      <c r="E6" s="127"/>
      <c r="F6" s="127"/>
      <c r="G6" s="127"/>
      <c r="H6" s="127"/>
      <c r="I6" s="127"/>
      <c r="J6" s="127"/>
      <c r="K6" s="127"/>
      <c r="L6" s="127"/>
      <c r="M6" s="127"/>
      <c r="N6" s="127"/>
      <c r="O6" s="127"/>
      <c r="P6" s="127"/>
    </row>
    <row r="8" spans="1:16" ht="99" x14ac:dyDescent="0.25">
      <c r="A8" s="79" t="s">
        <v>0</v>
      </c>
      <c r="B8" s="80" t="s">
        <v>1</v>
      </c>
      <c r="C8" s="80" t="s">
        <v>2</v>
      </c>
      <c r="D8" s="80" t="s">
        <v>3</v>
      </c>
      <c r="E8" s="80" t="s">
        <v>4</v>
      </c>
      <c r="F8" s="80" t="s">
        <v>6</v>
      </c>
      <c r="G8" s="80" t="s">
        <v>8</v>
      </c>
      <c r="H8" s="2" t="s">
        <v>9</v>
      </c>
      <c r="I8" s="1" t="s">
        <v>10</v>
      </c>
      <c r="J8" s="1" t="s">
        <v>11</v>
      </c>
      <c r="K8" s="1" t="s">
        <v>12</v>
      </c>
      <c r="L8" s="1" t="s">
        <v>13</v>
      </c>
      <c r="M8" s="3" t="s">
        <v>14</v>
      </c>
      <c r="N8" s="1" t="s">
        <v>15</v>
      </c>
      <c r="O8" s="80" t="s">
        <v>16</v>
      </c>
      <c r="P8" s="84" t="s">
        <v>17</v>
      </c>
    </row>
    <row r="9" spans="1:16" ht="231" x14ac:dyDescent="0.3">
      <c r="A9" s="90">
        <v>23</v>
      </c>
      <c r="B9" s="5">
        <v>1</v>
      </c>
      <c r="C9" s="5" t="s">
        <v>283</v>
      </c>
      <c r="D9" s="11" t="s">
        <v>299</v>
      </c>
      <c r="E9" s="27" t="s">
        <v>433</v>
      </c>
      <c r="F9" s="5" t="s">
        <v>378</v>
      </c>
      <c r="G9" s="5" t="s">
        <v>64</v>
      </c>
      <c r="H9" s="5">
        <v>3</v>
      </c>
      <c r="I9" s="5"/>
      <c r="J9" s="9">
        <v>2</v>
      </c>
      <c r="K9" s="9">
        <v>2</v>
      </c>
      <c r="L9" s="12"/>
      <c r="M9" s="9"/>
      <c r="N9" s="9">
        <v>1</v>
      </c>
      <c r="O9" s="10">
        <f>H9+I9+J9+K9+L9+M9+N9</f>
        <v>8</v>
      </c>
      <c r="P9" s="5" t="s">
        <v>200</v>
      </c>
    </row>
    <row r="10" spans="1:16" ht="165" x14ac:dyDescent="0.3">
      <c r="A10" s="90">
        <v>23</v>
      </c>
      <c r="B10" s="5">
        <v>2</v>
      </c>
      <c r="C10" s="5" t="s">
        <v>283</v>
      </c>
      <c r="D10" s="11" t="s">
        <v>300</v>
      </c>
      <c r="E10" s="27" t="s">
        <v>376</v>
      </c>
      <c r="F10" s="5" t="s">
        <v>378</v>
      </c>
      <c r="G10" s="5" t="s">
        <v>64</v>
      </c>
      <c r="H10" s="5">
        <v>2</v>
      </c>
      <c r="I10" s="5"/>
      <c r="J10" s="9">
        <v>1</v>
      </c>
      <c r="K10" s="9"/>
      <c r="L10" s="12"/>
      <c r="M10" s="9"/>
      <c r="N10" s="9">
        <v>1</v>
      </c>
      <c r="O10" s="10">
        <f t="shared" ref="O10:O11" si="0">H10+I10+J10+K10+L10+M10+N10</f>
        <v>4</v>
      </c>
      <c r="P10" s="5" t="s">
        <v>200</v>
      </c>
    </row>
    <row r="11" spans="1:16" ht="148.5" x14ac:dyDescent="0.3">
      <c r="A11" s="90">
        <v>23</v>
      </c>
      <c r="B11" s="5">
        <v>3</v>
      </c>
      <c r="C11" s="5" t="s">
        <v>283</v>
      </c>
      <c r="D11" s="11" t="s">
        <v>328</v>
      </c>
      <c r="E11" s="105" t="s">
        <v>377</v>
      </c>
      <c r="F11" s="5"/>
      <c r="G11" s="5" t="s">
        <v>64</v>
      </c>
      <c r="H11" s="5">
        <v>2</v>
      </c>
      <c r="I11" s="5"/>
      <c r="J11" s="9"/>
      <c r="K11" s="9"/>
      <c r="L11" s="12"/>
      <c r="M11" s="9"/>
      <c r="N11" s="9"/>
      <c r="O11" s="10">
        <f t="shared" si="0"/>
        <v>2</v>
      </c>
      <c r="P11" s="5" t="s">
        <v>200</v>
      </c>
    </row>
  </sheetData>
  <mergeCells count="5">
    <mergeCell ref="A1:C1"/>
    <mergeCell ref="D1:M1"/>
    <mergeCell ref="A3:P3"/>
    <mergeCell ref="A4:P4"/>
    <mergeCell ref="A6:P6"/>
  </mergeCells>
  <pageMargins left="0.7" right="0.7" top="0.75" bottom="0.75" header="0.3" footer="0.3"/>
  <pageSetup paperSize="9" scale="52"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236A0-1E2B-4028-A7C0-1D4AB7180FD8}">
  <dimension ref="A1:R10"/>
  <sheetViews>
    <sheetView tabSelected="1" topLeftCell="A4" workbookViewId="0">
      <selection activeCell="Q11" sqref="Q11"/>
    </sheetView>
  </sheetViews>
  <sheetFormatPr baseColWidth="10" defaultRowHeight="15" x14ac:dyDescent="0.25"/>
  <cols>
    <col min="4" max="4" width="31.28515625" customWidth="1"/>
    <col min="5" max="5" width="37.5703125" customWidth="1"/>
  </cols>
  <sheetData>
    <row r="1" spans="1:18" s="70" customFormat="1" ht="64.5" customHeight="1" x14ac:dyDescent="0.3">
      <c r="A1" s="122"/>
      <c r="B1" s="123"/>
      <c r="C1" s="124"/>
      <c r="D1" s="135" t="s">
        <v>329</v>
      </c>
      <c r="E1" s="135"/>
      <c r="F1" s="135"/>
      <c r="G1" s="135"/>
      <c r="H1" s="135"/>
      <c r="I1" s="135"/>
      <c r="J1" s="135"/>
      <c r="K1" s="135"/>
      <c r="L1" s="135"/>
      <c r="M1" s="135"/>
      <c r="N1" s="135"/>
      <c r="O1" s="135"/>
      <c r="P1" s="74"/>
      <c r="Q1" s="75"/>
      <c r="R1" s="76"/>
    </row>
    <row r="2" spans="1:18" s="70" customFormat="1" ht="10.5" customHeight="1" x14ac:dyDescent="0.3">
      <c r="B2" s="71"/>
      <c r="C2" s="72"/>
      <c r="D2" s="72"/>
      <c r="E2" s="72"/>
      <c r="F2" s="72"/>
      <c r="G2" s="72"/>
      <c r="H2" s="72"/>
      <c r="I2" s="72"/>
      <c r="J2" s="72"/>
      <c r="K2" s="72"/>
      <c r="L2" s="72"/>
      <c r="M2" s="72"/>
      <c r="N2" s="72"/>
      <c r="O2" s="72"/>
      <c r="P2" s="72"/>
      <c r="Q2" s="72"/>
      <c r="R2" s="72"/>
    </row>
    <row r="3" spans="1:18" s="70" customFormat="1" ht="16.5" customHeight="1" x14ac:dyDescent="0.3">
      <c r="A3" s="125"/>
      <c r="B3" s="125"/>
      <c r="C3" s="125"/>
      <c r="D3" s="125"/>
      <c r="E3" s="125"/>
      <c r="F3" s="125"/>
      <c r="G3" s="125"/>
      <c r="H3" s="125"/>
      <c r="I3" s="125"/>
      <c r="J3" s="125"/>
      <c r="K3" s="125"/>
      <c r="L3" s="125"/>
      <c r="M3" s="125"/>
      <c r="N3" s="125"/>
      <c r="O3" s="125"/>
      <c r="P3" s="125"/>
      <c r="Q3" s="125"/>
      <c r="R3" s="125"/>
    </row>
    <row r="4" spans="1:18" s="70" customFormat="1" ht="16.5" x14ac:dyDescent="0.3">
      <c r="A4" s="126"/>
      <c r="B4" s="126"/>
      <c r="C4" s="126"/>
      <c r="D4" s="126"/>
      <c r="E4" s="126"/>
      <c r="F4" s="126"/>
      <c r="G4" s="126"/>
      <c r="H4" s="126"/>
      <c r="I4" s="126"/>
      <c r="J4" s="126"/>
      <c r="K4" s="126"/>
      <c r="L4" s="126"/>
      <c r="M4" s="126"/>
      <c r="N4" s="126"/>
      <c r="O4" s="126"/>
      <c r="P4" s="126"/>
      <c r="Q4" s="126"/>
      <c r="R4" s="126"/>
    </row>
    <row r="5" spans="1:18" s="70" customFormat="1" ht="16.5" x14ac:dyDescent="0.3">
      <c r="A5" s="77"/>
      <c r="B5" s="77"/>
      <c r="C5" s="77"/>
      <c r="D5" s="77"/>
      <c r="E5" s="77"/>
      <c r="F5" s="77"/>
      <c r="G5" s="77"/>
      <c r="H5" s="77"/>
      <c r="I5" s="77"/>
      <c r="J5" s="77"/>
      <c r="K5" s="77"/>
      <c r="L5" s="77"/>
      <c r="M5" s="77"/>
      <c r="N5" s="77"/>
      <c r="O5" s="77"/>
      <c r="P5" s="77"/>
      <c r="Q5" s="77"/>
      <c r="R5" s="77"/>
    </row>
    <row r="6" spans="1:18" s="70" customFormat="1" ht="18.75" x14ac:dyDescent="0.3">
      <c r="A6" s="127" t="s">
        <v>416</v>
      </c>
      <c r="B6" s="127"/>
      <c r="C6" s="127"/>
      <c r="D6" s="127"/>
      <c r="E6" s="127"/>
      <c r="F6" s="127"/>
      <c r="G6" s="127"/>
      <c r="H6" s="127"/>
      <c r="I6" s="127"/>
      <c r="J6" s="127"/>
      <c r="K6" s="127"/>
      <c r="L6" s="127"/>
      <c r="M6" s="127"/>
      <c r="N6" s="127"/>
      <c r="O6" s="127"/>
      <c r="P6" s="127"/>
      <c r="Q6" s="127"/>
      <c r="R6" s="127"/>
    </row>
    <row r="9" spans="1:18" ht="99" x14ac:dyDescent="0.25">
      <c r="A9" s="79" t="s">
        <v>0</v>
      </c>
      <c r="B9" s="80" t="s">
        <v>1</v>
      </c>
      <c r="C9" s="80" t="s">
        <v>2</v>
      </c>
      <c r="D9" s="80" t="s">
        <v>3</v>
      </c>
      <c r="E9" s="80" t="s">
        <v>4</v>
      </c>
      <c r="F9" s="2" t="s">
        <v>9</v>
      </c>
      <c r="G9" s="1" t="s">
        <v>10</v>
      </c>
      <c r="H9" s="1" t="s">
        <v>11</v>
      </c>
      <c r="I9" s="1" t="s">
        <v>12</v>
      </c>
      <c r="J9" s="1" t="s">
        <v>13</v>
      </c>
      <c r="K9" s="3" t="s">
        <v>14</v>
      </c>
      <c r="L9" s="1" t="s">
        <v>15</v>
      </c>
      <c r="M9" s="80" t="s">
        <v>16</v>
      </c>
      <c r="N9" s="84" t="s">
        <v>17</v>
      </c>
    </row>
    <row r="10" spans="1:18" ht="66" x14ac:dyDescent="0.3">
      <c r="A10" s="81">
        <v>24</v>
      </c>
      <c r="B10" s="5">
        <v>1</v>
      </c>
      <c r="C10" s="5"/>
      <c r="D10" s="24" t="s">
        <v>301</v>
      </c>
      <c r="E10" s="24" t="s">
        <v>302</v>
      </c>
      <c r="F10" s="5"/>
      <c r="G10" s="5"/>
      <c r="H10" s="41"/>
      <c r="I10" s="41"/>
      <c r="J10" s="41"/>
      <c r="K10" s="60"/>
      <c r="L10" s="41"/>
      <c r="M10" s="100">
        <f>F10+G10+H10+I10+K10+J10+L10</f>
        <v>0</v>
      </c>
      <c r="N10" s="5"/>
    </row>
  </sheetData>
  <mergeCells count="5">
    <mergeCell ref="A6:R6"/>
    <mergeCell ref="A3:R3"/>
    <mergeCell ref="A1:C1"/>
    <mergeCell ref="D1:O1"/>
    <mergeCell ref="A4:R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1C113EB62F3CE40A97FDC6714168C5B" ma:contentTypeVersion="8" ma:contentTypeDescription="Crée un document." ma:contentTypeScope="" ma:versionID="b393c14b43d9c59e333f81ad131cea49">
  <xsd:schema xmlns:xsd="http://www.w3.org/2001/XMLSchema" xmlns:xs="http://www.w3.org/2001/XMLSchema" xmlns:p="http://schemas.microsoft.com/office/2006/metadata/properties" xmlns:ns1="http://schemas.microsoft.com/sharepoint/v3" xmlns:ns2="3b7163e0-99ce-4285-a2e8-7893eaf68d85" xmlns:ns3="http://schemas.microsoft.com/sharepoint/v4" targetNamespace="http://schemas.microsoft.com/office/2006/metadata/properties" ma:root="true" ma:fieldsID="8458bf50dcdb28d1134f67446ae5bf76" ns1:_="" ns2:_="" ns3:_="">
    <xsd:import namespace="http://schemas.microsoft.com/sharepoint/v3"/>
    <xsd:import namespace="3b7163e0-99ce-4285-a2e8-7893eaf68d85"/>
    <xsd:import namespace="http://schemas.microsoft.com/sharepoint/v4"/>
    <xsd:element name="properties">
      <xsd:complexType>
        <xsd:sequence>
          <xsd:element name="documentManagement">
            <xsd:complexType>
              <xsd:all>
                <xsd:element ref="ns2:SharedWithUsers" minOccurs="0"/>
                <xsd:element ref="ns3:IconOverlay" minOccurs="0"/>
                <xsd:element ref="ns1:EmailSender" minOccurs="0"/>
                <xsd:element ref="ns1:EmailTo" minOccurs="0"/>
                <xsd:element ref="ns1:EmailCc" minOccurs="0"/>
                <xsd:element ref="ns1:EmailFrom" minOccurs="0"/>
                <xsd:element ref="ns1:EmailSubject" minOccurs="0"/>
                <xsd:element ref="ns3:EmailHead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0" nillable="true" ma:displayName="Expéditeur de courrier électronique" ma:hidden="true" ma:internalName="EmailSender">
      <xsd:simpleType>
        <xsd:restriction base="dms:Note">
          <xsd:maxLength value="255"/>
        </xsd:restriction>
      </xsd:simpleType>
    </xsd:element>
    <xsd:element name="EmailTo" ma:index="11" nillable="true" ma:displayName="Envoyer un message à" ma:hidden="true" ma:internalName="EmailTo">
      <xsd:simpleType>
        <xsd:restriction base="dms:Note">
          <xsd:maxLength value="255"/>
        </xsd:restriction>
      </xsd:simpleType>
    </xsd:element>
    <xsd:element name="EmailCc" ma:index="12" nillable="true" ma:displayName="Cc du message électronique" ma:hidden="true" ma:internalName="EmailCc">
      <xsd:simpleType>
        <xsd:restriction base="dms:Note">
          <xsd:maxLength value="255"/>
        </xsd:restriction>
      </xsd:simpleType>
    </xsd:element>
    <xsd:element name="EmailFrom" ma:index="13" nillable="true" ma:displayName="Message de" ma:hidden="true" ma:internalName="EmailFrom">
      <xsd:simpleType>
        <xsd:restriction base="dms:Text"/>
      </xsd:simpleType>
    </xsd:element>
    <xsd:element name="EmailSubject" ma:index="14" nillable="true" ma:displayName="Objet du message électronique"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b7163e0-99ce-4285-a2e8-7893eaf68d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element name="EmailHeaders" ma:index="15" nillable="true" ma:displayName="En-têtes de courrier électronique" ma:hidden="true" ma:internalName="EmailHeader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mailTo xmlns="http://schemas.microsoft.com/sharepoint/v3" xsi:nil="true"/>
    <EmailHeaders xmlns="http://schemas.microsoft.com/sharepoint/v4" xsi:nil="true"/>
    <IconOverlay xmlns="http://schemas.microsoft.com/sharepoint/v4" xsi:nil="true"/>
    <EmailSender xmlns="http://schemas.microsoft.com/sharepoint/v3" xsi:nil="true"/>
    <EmailFrom xmlns="http://schemas.microsoft.com/sharepoint/v3" xsi:nil="true"/>
    <EmailSubject xmlns="http://schemas.microsoft.com/sharepoint/v3" xsi:nil="true"/>
    <EmailCc xmlns="http://schemas.microsoft.com/sharepoint/v3" xsi:nil="true"/>
  </documentManagement>
</p:properties>
</file>

<file path=customXml/itemProps1.xml><?xml version="1.0" encoding="utf-8"?>
<ds:datastoreItem xmlns:ds="http://schemas.openxmlformats.org/officeDocument/2006/customXml" ds:itemID="{99D2B759-8B6C-4181-9300-D0B0DA2CD1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7163e0-99ce-4285-a2e8-7893eaf68d85"/>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67F311-49C1-4F79-A6DA-23F991087575}">
  <ds:schemaRefs>
    <ds:schemaRef ds:uri="http://schemas.microsoft.com/sharepoint/v3/contenttype/forms"/>
  </ds:schemaRefs>
</ds:datastoreItem>
</file>

<file path=customXml/itemProps3.xml><?xml version="1.0" encoding="utf-8"?>
<ds:datastoreItem xmlns:ds="http://schemas.openxmlformats.org/officeDocument/2006/customXml" ds:itemID="{62DCC499-1ABD-4602-A6AE-4FAC4C1D0352}">
  <ds:schemaRefs>
    <ds:schemaRef ds:uri="http://schemas.microsoft.com/sharepoint/v3"/>
    <ds:schemaRef ds:uri="3b7163e0-99ce-4285-a2e8-7893eaf68d85"/>
    <ds:schemaRef ds:uri="http://schemas.microsoft.com/office/infopath/2007/PartnerControls"/>
    <ds:schemaRef ds:uri="http://schemas.microsoft.com/office/2006/metadata/properties"/>
    <ds:schemaRef ds:uri="http://purl.org/dc/dcmitype/"/>
    <ds:schemaRef ds:uri="http://purl.org/dc/terms/"/>
    <ds:schemaRef ds:uri="http://schemas.microsoft.com/office/2006/documentManagement/types"/>
    <ds:schemaRef ds:uri="http://www.w3.org/XML/1998/namespace"/>
    <ds:schemaRef ds:uri="http://purl.org/dc/elements/1.1/"/>
    <ds:schemaRef ds:uri="http://schemas.openxmlformats.org/package/2006/metadata/core-properties"/>
    <ds:schemaRef ds:uri="http://schemas.microsoft.com/sharepoint/v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25</vt:i4>
      </vt:variant>
    </vt:vector>
  </HeadingPairs>
  <TitlesOfParts>
    <vt:vector size="25" baseType="lpstr">
      <vt:lpstr>LOT 1</vt:lpstr>
      <vt:lpstr>LOT 2</vt:lpstr>
      <vt:lpstr>lot 3 </vt:lpstr>
      <vt:lpstr>LOT 4</vt:lpstr>
      <vt:lpstr>LOT 5</vt:lpstr>
      <vt:lpstr>lot 6</vt:lpstr>
      <vt:lpstr>LOT 7</vt:lpstr>
      <vt:lpstr>LOT 8</vt:lpstr>
      <vt:lpstr>LOT 9</vt:lpstr>
      <vt:lpstr>LOT 10</vt:lpstr>
      <vt:lpstr>LOT 11</vt:lpstr>
      <vt:lpstr>LOT 12</vt:lpstr>
      <vt:lpstr>LOT 13</vt:lpstr>
      <vt:lpstr>LOT 14</vt:lpstr>
      <vt:lpstr>LOT 15</vt:lpstr>
      <vt:lpstr>LOT 16</vt:lpstr>
      <vt:lpstr>LOT 17</vt:lpstr>
      <vt:lpstr>LOT 18</vt:lpstr>
      <vt:lpstr>LOT 19</vt:lpstr>
      <vt:lpstr>LOT 20</vt:lpstr>
      <vt:lpstr>LOT 21</vt:lpstr>
      <vt:lpstr>LOT 22</vt:lpstr>
      <vt:lpstr>LOT 23</vt:lpstr>
      <vt:lpstr>LOT 24</vt:lpstr>
      <vt:lpstr>LOT 25</vt:lpstr>
    </vt:vector>
  </TitlesOfParts>
  <Company>CHU Toulouse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RIBES Laurence</dc:creator>
  <cp:lastModifiedBy>RIBES Laurence</cp:lastModifiedBy>
  <cp:lastPrinted>2026-01-16T08:50:11Z</cp:lastPrinted>
  <dcterms:created xsi:type="dcterms:W3CDTF">2025-11-17T13:41:19Z</dcterms:created>
  <dcterms:modified xsi:type="dcterms:W3CDTF">2026-03-24T10:19:22Z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0x01010091C113EB62F3CE40A97FDC6714168C5B</vt:lpwstr>
  </property>
</Properties>
</file>